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. 2028 г. " sheetId="1" r:id="rId1"/>
  </sheets>
  <externalReferences>
    <externalReference r:id="rId2"/>
  </externalReferences>
  <definedNames>
    <definedName name="_xlnm.Print_Titles" localSheetId="0">'1. 2028 г. '!$9:$15</definedName>
    <definedName name="_xlnm.Print_Area" localSheetId="0">'1. 2028 г. '!$A$1:$BA$158</definedName>
  </definedNames>
  <calcPr calcId="125725"/>
</workbook>
</file>

<file path=xl/calcChain.xml><?xml version="1.0" encoding="utf-8"?>
<calcChain xmlns="http://schemas.openxmlformats.org/spreadsheetml/2006/main">
  <c r="AW156" i="1"/>
  <c r="AV156"/>
  <c r="AW155"/>
  <c r="AV155"/>
  <c r="AW154"/>
  <c r="AV154"/>
  <c r="BA153"/>
  <c r="AZ153"/>
  <c r="AY153"/>
  <c r="AX153"/>
  <c r="AW153"/>
  <c r="AV153"/>
  <c r="AU153"/>
  <c r="AT153"/>
  <c r="AS153"/>
  <c r="AR153"/>
  <c r="AQ153"/>
  <c r="AP153"/>
  <c r="AO153"/>
  <c r="AN153"/>
  <c r="AM153"/>
  <c r="AL153"/>
  <c r="AC153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BA150"/>
  <c r="AZ150"/>
  <c r="AY150"/>
  <c r="AX150"/>
  <c r="AW150"/>
  <c r="AV150"/>
  <c r="AU150"/>
  <c r="AT150"/>
  <c r="AS150"/>
  <c r="AR150"/>
  <c r="AQ150"/>
  <c r="AP150"/>
  <c r="AO150"/>
  <c r="AN150"/>
  <c r="AM150"/>
  <c r="AL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F150"/>
  <c r="E150"/>
  <c r="D150"/>
  <c r="AV148"/>
  <c r="AV146" s="1"/>
  <c r="AV140" s="1"/>
  <c r="AV22" s="1"/>
  <c r="AV147"/>
  <c r="BA146"/>
  <c r="BA140" s="1"/>
  <c r="BA22" s="1"/>
  <c r="AZ146"/>
  <c r="AY146"/>
  <c r="AY140" s="1"/>
  <c r="AY22" s="1"/>
  <c r="AX146"/>
  <c r="AW146"/>
  <c r="AW140" s="1"/>
  <c r="AW22" s="1"/>
  <c r="AU146"/>
  <c r="AU140" s="1"/>
  <c r="AU22" s="1"/>
  <c r="AT146"/>
  <c r="AS146"/>
  <c r="AS140" s="1"/>
  <c r="AS22" s="1"/>
  <c r="AR146"/>
  <c r="AQ146"/>
  <c r="AQ140" s="1"/>
  <c r="AQ22" s="1"/>
  <c r="AP146"/>
  <c r="AO146"/>
  <c r="AO140" s="1"/>
  <c r="AO22" s="1"/>
  <c r="AN146"/>
  <c r="AM146"/>
  <c r="AM140" s="1"/>
  <c r="AM22" s="1"/>
  <c r="AL146"/>
  <c r="AC146"/>
  <c r="AC140" s="1"/>
  <c r="AC22" s="1"/>
  <c r="AB146"/>
  <c r="AA146"/>
  <c r="AA140" s="1"/>
  <c r="AA22" s="1"/>
  <c r="Z146"/>
  <c r="Y146"/>
  <c r="Y140" s="1"/>
  <c r="Y22" s="1"/>
  <c r="X146"/>
  <c r="W146"/>
  <c r="W140" s="1"/>
  <c r="W22" s="1"/>
  <c r="V146"/>
  <c r="U146"/>
  <c r="U140" s="1"/>
  <c r="U22" s="1"/>
  <c r="T146"/>
  <c r="S146"/>
  <c r="S140" s="1"/>
  <c r="S22" s="1"/>
  <c r="R146"/>
  <c r="Q146"/>
  <c r="Q140" s="1"/>
  <c r="Q22" s="1"/>
  <c r="P146"/>
  <c r="O146"/>
  <c r="O140" s="1"/>
  <c r="O22" s="1"/>
  <c r="N146"/>
  <c r="M146"/>
  <c r="M140" s="1"/>
  <c r="M22" s="1"/>
  <c r="L146"/>
  <c r="K146"/>
  <c r="K140" s="1"/>
  <c r="K22" s="1"/>
  <c r="J146"/>
  <c r="I146"/>
  <c r="I140" s="1"/>
  <c r="I22" s="1"/>
  <c r="H146"/>
  <c r="F146"/>
  <c r="E146"/>
  <c r="D146"/>
  <c r="AV145"/>
  <c r="AV144"/>
  <c r="AV143"/>
  <c r="AV142"/>
  <c r="BA141"/>
  <c r="AZ141"/>
  <c r="AY141"/>
  <c r="AX141"/>
  <c r="AW141"/>
  <c r="AV141"/>
  <c r="AU141"/>
  <c r="AT141"/>
  <c r="AS141"/>
  <c r="AR141"/>
  <c r="AQ141"/>
  <c r="AP141"/>
  <c r="AO141"/>
  <c r="AN141"/>
  <c r="AM141"/>
  <c r="AL141"/>
  <c r="AK141"/>
  <c r="AJ141"/>
  <c r="AI141"/>
  <c r="AH141"/>
  <c r="AG141"/>
  <c r="AF141"/>
  <c r="AE141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F140" s="1"/>
  <c r="F22" s="1"/>
  <c r="E141"/>
  <c r="D141"/>
  <c r="D140" s="1"/>
  <c r="D22" s="1"/>
  <c r="AZ140"/>
  <c r="AX140"/>
  <c r="AT140"/>
  <c r="AR140"/>
  <c r="AP140"/>
  <c r="AN140"/>
  <c r="AL140"/>
  <c r="AB140"/>
  <c r="Z140"/>
  <c r="X140"/>
  <c r="V140"/>
  <c r="T140"/>
  <c r="R140"/>
  <c r="P140"/>
  <c r="N140"/>
  <c r="L140"/>
  <c r="J140"/>
  <c r="H140"/>
  <c r="E140"/>
  <c r="BA137"/>
  <c r="AZ137"/>
  <c r="AY137"/>
  <c r="AX137"/>
  <c r="AW137"/>
  <c r="AV137"/>
  <c r="AU137"/>
  <c r="AT137"/>
  <c r="AS137"/>
  <c r="AR137"/>
  <c r="AQ137"/>
  <c r="AP137"/>
  <c r="AO137"/>
  <c r="AN137"/>
  <c r="AM137"/>
  <c r="AL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F137"/>
  <c r="E137"/>
  <c r="D137"/>
  <c r="AB134"/>
  <c r="AB133"/>
  <c r="AB131" s="1"/>
  <c r="AB20" s="1"/>
  <c r="AB132"/>
  <c r="BA131"/>
  <c r="AZ131"/>
  <c r="AY131"/>
  <c r="AX131"/>
  <c r="AW131"/>
  <c r="AV131"/>
  <c r="AU131"/>
  <c r="AT131"/>
  <c r="AS131"/>
  <c r="AR131"/>
  <c r="AQ131"/>
  <c r="AP131"/>
  <c r="AO131"/>
  <c r="AN131"/>
  <c r="AM131"/>
  <c r="AL131"/>
  <c r="AK131"/>
  <c r="AJ131"/>
  <c r="AI131"/>
  <c r="AH131"/>
  <c r="AG131"/>
  <c r="AF131"/>
  <c r="AE131"/>
  <c r="AD131"/>
  <c r="AC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BA129"/>
  <c r="AZ129"/>
  <c r="AY129"/>
  <c r="AX129"/>
  <c r="AW129"/>
  <c r="AV129"/>
  <c r="AU129"/>
  <c r="AT129"/>
  <c r="AS129"/>
  <c r="AR129"/>
  <c r="AQ129"/>
  <c r="AP129"/>
  <c r="AO129"/>
  <c r="AN129"/>
  <c r="AM129"/>
  <c r="AL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F129"/>
  <c r="E129"/>
  <c r="D129"/>
  <c r="BA126"/>
  <c r="AZ126"/>
  <c r="AZ125" s="1"/>
  <c r="AZ19" s="1"/>
  <c r="AY126"/>
  <c r="AX126"/>
  <c r="AX125" s="1"/>
  <c r="AX19" s="1"/>
  <c r="AW126"/>
  <c r="AV126"/>
  <c r="AV125" s="1"/>
  <c r="AV19" s="1"/>
  <c r="AU126"/>
  <c r="AT126"/>
  <c r="AT125" s="1"/>
  <c r="AT19" s="1"/>
  <c r="AS126"/>
  <c r="AR126"/>
  <c r="AR125" s="1"/>
  <c r="AR19" s="1"/>
  <c r="AQ126"/>
  <c r="AP126"/>
  <c r="AP125" s="1"/>
  <c r="AP19" s="1"/>
  <c r="AO126"/>
  <c r="AN126"/>
  <c r="AN125" s="1"/>
  <c r="AN19" s="1"/>
  <c r="AM126"/>
  <c r="AL126"/>
  <c r="AL125" s="1"/>
  <c r="AL19" s="1"/>
  <c r="AC126"/>
  <c r="AB126"/>
  <c r="AB125" s="1"/>
  <c r="AB19" s="1"/>
  <c r="AA126"/>
  <c r="Z126"/>
  <c r="Z125" s="1"/>
  <c r="Z19" s="1"/>
  <c r="Y126"/>
  <c r="X126"/>
  <c r="X125" s="1"/>
  <c r="X19" s="1"/>
  <c r="W126"/>
  <c r="V126"/>
  <c r="V125" s="1"/>
  <c r="V19" s="1"/>
  <c r="U126"/>
  <c r="T126"/>
  <c r="T125" s="1"/>
  <c r="T19" s="1"/>
  <c r="S126"/>
  <c r="R126"/>
  <c r="R125" s="1"/>
  <c r="R19" s="1"/>
  <c r="Q126"/>
  <c r="P126"/>
  <c r="P125" s="1"/>
  <c r="P19" s="1"/>
  <c r="O126"/>
  <c r="N126"/>
  <c r="N125" s="1"/>
  <c r="N19" s="1"/>
  <c r="M126"/>
  <c r="L126"/>
  <c r="L125" s="1"/>
  <c r="L19" s="1"/>
  <c r="K126"/>
  <c r="J126"/>
  <c r="J125" s="1"/>
  <c r="J19" s="1"/>
  <c r="I126"/>
  <c r="H126"/>
  <c r="H125" s="1"/>
  <c r="H19" s="1"/>
  <c r="F126"/>
  <c r="E126"/>
  <c r="E125" s="1"/>
  <c r="E19" s="1"/>
  <c r="D126"/>
  <c r="BA125"/>
  <c r="AY125"/>
  <c r="AW125"/>
  <c r="AU125"/>
  <c r="AS125"/>
  <c r="AQ125"/>
  <c r="AO125"/>
  <c r="AM125"/>
  <c r="AC125"/>
  <c r="AA125"/>
  <c r="Y125"/>
  <c r="W125"/>
  <c r="U125"/>
  <c r="S125"/>
  <c r="Q125"/>
  <c r="O125"/>
  <c r="M125"/>
  <c r="K125"/>
  <c r="I125"/>
  <c r="F125"/>
  <c r="D125"/>
  <c r="AT122"/>
  <c r="BA121"/>
  <c r="BA120" s="1"/>
  <c r="AZ121"/>
  <c r="AY121"/>
  <c r="AY120" s="1"/>
  <c r="AX121"/>
  <c r="AW121"/>
  <c r="AW120" s="1"/>
  <c r="AV121"/>
  <c r="AU121"/>
  <c r="AU120" s="1"/>
  <c r="AT121"/>
  <c r="AS121"/>
  <c r="AS120" s="1"/>
  <c r="AR121"/>
  <c r="AQ121"/>
  <c r="AQ120" s="1"/>
  <c r="AP121"/>
  <c r="AO121"/>
  <c r="AO120" s="1"/>
  <c r="AN121"/>
  <c r="AM121"/>
  <c r="AM120" s="1"/>
  <c r="AL121"/>
  <c r="AC121"/>
  <c r="AC120" s="1"/>
  <c r="AB121"/>
  <c r="AA121"/>
  <c r="AA120" s="1"/>
  <c r="Z121"/>
  <c r="Y121"/>
  <c r="Y120" s="1"/>
  <c r="X121"/>
  <c r="W121"/>
  <c r="W120" s="1"/>
  <c r="V121"/>
  <c r="U121"/>
  <c r="U120" s="1"/>
  <c r="T121"/>
  <c r="S121"/>
  <c r="S120" s="1"/>
  <c r="R121"/>
  <c r="Q121"/>
  <c r="Q120" s="1"/>
  <c r="P121"/>
  <c r="O121"/>
  <c r="O120" s="1"/>
  <c r="N121"/>
  <c r="M121"/>
  <c r="M120" s="1"/>
  <c r="L121"/>
  <c r="K121"/>
  <c r="K120" s="1"/>
  <c r="J121"/>
  <c r="I121"/>
  <c r="I120" s="1"/>
  <c r="H121"/>
  <c r="F121"/>
  <c r="F120" s="1"/>
  <c r="E121"/>
  <c r="D121"/>
  <c r="D120" s="1"/>
  <c r="AZ120"/>
  <c r="AX120"/>
  <c r="AV120"/>
  <c r="AT120"/>
  <c r="AR120"/>
  <c r="AP120"/>
  <c r="AN120"/>
  <c r="AL120"/>
  <c r="AB120"/>
  <c r="Z120"/>
  <c r="X120"/>
  <c r="V120"/>
  <c r="T120"/>
  <c r="R120"/>
  <c r="P120"/>
  <c r="N120"/>
  <c r="L120"/>
  <c r="J120"/>
  <c r="H120"/>
  <c r="E120"/>
  <c r="BA117"/>
  <c r="AZ117"/>
  <c r="AY117"/>
  <c r="AX117"/>
  <c r="AW117"/>
  <c r="AV117"/>
  <c r="AU117"/>
  <c r="AT117"/>
  <c r="AS117"/>
  <c r="AR117"/>
  <c r="AQ117"/>
  <c r="AP117"/>
  <c r="AO117"/>
  <c r="AN117"/>
  <c r="AM117"/>
  <c r="AL117"/>
  <c r="AK117"/>
  <c r="AJ117"/>
  <c r="AI117"/>
  <c r="AH117"/>
  <c r="AG117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F117"/>
  <c r="E117"/>
  <c r="D117"/>
  <c r="BA114"/>
  <c r="AZ114"/>
  <c r="AY114"/>
  <c r="AX114"/>
  <c r="AW114"/>
  <c r="AV114"/>
  <c r="AU114"/>
  <c r="AT114"/>
  <c r="AS114"/>
  <c r="AR114"/>
  <c r="AQ114"/>
  <c r="AP114"/>
  <c r="AO114"/>
  <c r="AN114"/>
  <c r="AM114"/>
  <c r="AL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F114"/>
  <c r="E114"/>
  <c r="D114"/>
  <c r="BA110"/>
  <c r="AZ110"/>
  <c r="AY110"/>
  <c r="AX110"/>
  <c r="AW110"/>
  <c r="AV110"/>
  <c r="AU110"/>
  <c r="AT110"/>
  <c r="AS110"/>
  <c r="AR110"/>
  <c r="AQ110"/>
  <c r="AP110"/>
  <c r="AO110"/>
  <c r="AN110"/>
  <c r="AM110"/>
  <c r="AL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F110"/>
  <c r="E110"/>
  <c r="D110"/>
  <c r="BA107"/>
  <c r="AZ107"/>
  <c r="AY107"/>
  <c r="AX107"/>
  <c r="AW107"/>
  <c r="AV107"/>
  <c r="AU107"/>
  <c r="AT107"/>
  <c r="AS107"/>
  <c r="AR107"/>
  <c r="AQ107"/>
  <c r="AP107"/>
  <c r="AO107"/>
  <c r="AN107"/>
  <c r="AM107"/>
  <c r="AL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F107"/>
  <c r="E107"/>
  <c r="D107"/>
  <c r="BA104"/>
  <c r="AZ104"/>
  <c r="AY104"/>
  <c r="AX104"/>
  <c r="AW104"/>
  <c r="AV104"/>
  <c r="AU104"/>
  <c r="AT104"/>
  <c r="AS104"/>
  <c r="AR104"/>
  <c r="AQ104"/>
  <c r="AP104"/>
  <c r="AO104"/>
  <c r="AN104"/>
  <c r="AM104"/>
  <c r="AL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F104"/>
  <c r="E104"/>
  <c r="D104"/>
  <c r="BA101"/>
  <c r="AZ101"/>
  <c r="AY101"/>
  <c r="AX101"/>
  <c r="AW101"/>
  <c r="AV101"/>
  <c r="AU101"/>
  <c r="AT101"/>
  <c r="AS101"/>
  <c r="AR101"/>
  <c r="AQ101"/>
  <c r="AP101"/>
  <c r="AO101"/>
  <c r="AN101"/>
  <c r="AM101"/>
  <c r="AL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F101"/>
  <c r="E101"/>
  <c r="D101"/>
  <c r="BA98"/>
  <c r="BA92" s="1"/>
  <c r="AZ98"/>
  <c r="AY98"/>
  <c r="AY92" s="1"/>
  <c r="AX98"/>
  <c r="AW98"/>
  <c r="AW92" s="1"/>
  <c r="AV98"/>
  <c r="AU98"/>
  <c r="AU92" s="1"/>
  <c r="AT98"/>
  <c r="AS98"/>
  <c r="AS92" s="1"/>
  <c r="AR98"/>
  <c r="AQ98"/>
  <c r="AQ92" s="1"/>
  <c r="AP98"/>
  <c r="AO98"/>
  <c r="AO92" s="1"/>
  <c r="AN98"/>
  <c r="AM98"/>
  <c r="AM92" s="1"/>
  <c r="AL98"/>
  <c r="AC98"/>
  <c r="AC92" s="1"/>
  <c r="AB98"/>
  <c r="AA98"/>
  <c r="AA92" s="1"/>
  <c r="Z98"/>
  <c r="Y98"/>
  <c r="Y92" s="1"/>
  <c r="X98"/>
  <c r="W98"/>
  <c r="W92" s="1"/>
  <c r="V98"/>
  <c r="U98"/>
  <c r="U92" s="1"/>
  <c r="T98"/>
  <c r="S98"/>
  <c r="S92" s="1"/>
  <c r="R98"/>
  <c r="Q98"/>
  <c r="Q92" s="1"/>
  <c r="P98"/>
  <c r="O98"/>
  <c r="O92" s="1"/>
  <c r="N98"/>
  <c r="M98"/>
  <c r="M92" s="1"/>
  <c r="L98"/>
  <c r="K98"/>
  <c r="K92" s="1"/>
  <c r="J98"/>
  <c r="I98"/>
  <c r="I92" s="1"/>
  <c r="H98"/>
  <c r="F98"/>
  <c r="E98"/>
  <c r="D98"/>
  <c r="AT95"/>
  <c r="AT94"/>
  <c r="BA93"/>
  <c r="AZ93"/>
  <c r="AY93"/>
  <c r="AX93"/>
  <c r="AW93"/>
  <c r="AV93"/>
  <c r="AU93"/>
  <c r="AT93"/>
  <c r="AS93"/>
  <c r="AR93"/>
  <c r="AQ93"/>
  <c r="AP93"/>
  <c r="AO93"/>
  <c r="AN93"/>
  <c r="AM93"/>
  <c r="AL93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F92" s="1"/>
  <c r="E93"/>
  <c r="D93"/>
  <c r="D92" s="1"/>
  <c r="AZ92"/>
  <c r="AX92"/>
  <c r="AV92"/>
  <c r="AT92"/>
  <c r="AR92"/>
  <c r="AP92"/>
  <c r="AN92"/>
  <c r="AL92"/>
  <c r="AB92"/>
  <c r="Z92"/>
  <c r="X92"/>
  <c r="V92"/>
  <c r="T92"/>
  <c r="R92"/>
  <c r="P92"/>
  <c r="N92"/>
  <c r="L92"/>
  <c r="J92"/>
  <c r="H92"/>
  <c r="E92"/>
  <c r="BA89"/>
  <c r="AZ89"/>
  <c r="AY89"/>
  <c r="AX89"/>
  <c r="AW89"/>
  <c r="AV89"/>
  <c r="AU89"/>
  <c r="AT89"/>
  <c r="AS89"/>
  <c r="AR89"/>
  <c r="AQ89"/>
  <c r="AP89"/>
  <c r="AO89"/>
  <c r="AN89"/>
  <c r="AM89"/>
  <c r="AL89"/>
  <c r="AC89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F89"/>
  <c r="F85" s="1"/>
  <c r="F84" s="1"/>
  <c r="E89"/>
  <c r="D89"/>
  <c r="D85" s="1"/>
  <c r="D84" s="1"/>
  <c r="M86"/>
  <c r="BA85"/>
  <c r="AZ85"/>
  <c r="AY85"/>
  <c r="AX85"/>
  <c r="AW85"/>
  <c r="AV85"/>
  <c r="AU85"/>
  <c r="AT85"/>
  <c r="AS85"/>
  <c r="AR85"/>
  <c r="AQ85"/>
  <c r="AP85"/>
  <c r="AO85"/>
  <c r="AN85"/>
  <c r="AM85"/>
  <c r="AL85"/>
  <c r="AK85"/>
  <c r="AJ85"/>
  <c r="AI85"/>
  <c r="AH85"/>
  <c r="AG85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E85"/>
  <c r="E84" s="1"/>
  <c r="BA84"/>
  <c r="AZ84"/>
  <c r="AY84"/>
  <c r="AX84"/>
  <c r="AW84"/>
  <c r="AV84"/>
  <c r="AU84"/>
  <c r="AT84"/>
  <c r="AS84"/>
  <c r="AR84"/>
  <c r="AQ84"/>
  <c r="AP84"/>
  <c r="AO84"/>
  <c r="AN84"/>
  <c r="AM84"/>
  <c r="AL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AB81"/>
  <c r="AB80"/>
  <c r="AB79"/>
  <c r="AB78"/>
  <c r="BA77"/>
  <c r="AZ77"/>
  <c r="AY77"/>
  <c r="AX77"/>
  <c r="AW77"/>
  <c r="AV77"/>
  <c r="AU77"/>
  <c r="AT77"/>
  <c r="AS77"/>
  <c r="AR77"/>
  <c r="AQ77"/>
  <c r="AP77"/>
  <c r="AO77"/>
  <c r="AN77"/>
  <c r="AM77"/>
  <c r="AL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BA74"/>
  <c r="AZ74"/>
  <c r="AY74"/>
  <c r="AX74"/>
  <c r="AW74"/>
  <c r="AV74"/>
  <c r="AU74"/>
  <c r="AT74"/>
  <c r="AS74"/>
  <c r="AR74"/>
  <c r="AQ74"/>
  <c r="AP74"/>
  <c r="AO74"/>
  <c r="AN74"/>
  <c r="AM74"/>
  <c r="AL74"/>
  <c r="AK74"/>
  <c r="AJ74"/>
  <c r="AI74"/>
  <c r="AH74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F73" s="1"/>
  <c r="E74"/>
  <c r="D74"/>
  <c r="D73" s="1"/>
  <c r="BA73"/>
  <c r="AZ73"/>
  <c r="AZ72" s="1"/>
  <c r="AZ18" s="1"/>
  <c r="AY73"/>
  <c r="AX73"/>
  <c r="AX72" s="1"/>
  <c r="AX18" s="1"/>
  <c r="AW73"/>
  <c r="AV73"/>
  <c r="AV72" s="1"/>
  <c r="AV18" s="1"/>
  <c r="AU73"/>
  <c r="AT73"/>
  <c r="AT72" s="1"/>
  <c r="AT18" s="1"/>
  <c r="AS73"/>
  <c r="AR73"/>
  <c r="AR72" s="1"/>
  <c r="AR18" s="1"/>
  <c r="AQ73"/>
  <c r="AP73"/>
  <c r="AP72" s="1"/>
  <c r="AP18" s="1"/>
  <c r="AO73"/>
  <c r="AN73"/>
  <c r="AN72" s="1"/>
  <c r="AN18" s="1"/>
  <c r="AM73"/>
  <c r="AL73"/>
  <c r="AL72" s="1"/>
  <c r="AL18" s="1"/>
  <c r="AC73"/>
  <c r="AB73"/>
  <c r="AB72" s="1"/>
  <c r="AB18" s="1"/>
  <c r="AA73"/>
  <c r="Z73"/>
  <c r="Z72" s="1"/>
  <c r="Z18" s="1"/>
  <c r="Y73"/>
  <c r="X73"/>
  <c r="X72" s="1"/>
  <c r="X18" s="1"/>
  <c r="W73"/>
  <c r="V73"/>
  <c r="V72" s="1"/>
  <c r="V18" s="1"/>
  <c r="U73"/>
  <c r="T73"/>
  <c r="T72" s="1"/>
  <c r="T18" s="1"/>
  <c r="S73"/>
  <c r="R73"/>
  <c r="R72" s="1"/>
  <c r="R18" s="1"/>
  <c r="Q73"/>
  <c r="P73"/>
  <c r="P72" s="1"/>
  <c r="P18" s="1"/>
  <c r="O73"/>
  <c r="N73"/>
  <c r="N72" s="1"/>
  <c r="N18" s="1"/>
  <c r="M73"/>
  <c r="L73"/>
  <c r="L72" s="1"/>
  <c r="L18" s="1"/>
  <c r="K73"/>
  <c r="J73"/>
  <c r="J72" s="1"/>
  <c r="J18" s="1"/>
  <c r="I73"/>
  <c r="H73"/>
  <c r="H72" s="1"/>
  <c r="H18" s="1"/>
  <c r="E73"/>
  <c r="E72" s="1"/>
  <c r="E18" s="1"/>
  <c r="BA69"/>
  <c r="AZ69"/>
  <c r="AY69"/>
  <c r="AX69"/>
  <c r="AW69"/>
  <c r="AV69"/>
  <c r="AU69"/>
  <c r="AT69"/>
  <c r="AS69"/>
  <c r="AR69"/>
  <c r="AQ69"/>
  <c r="AP69"/>
  <c r="AO69"/>
  <c r="AN69"/>
  <c r="AM69"/>
  <c r="AL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F69"/>
  <c r="E69"/>
  <c r="D69"/>
  <c r="BA66"/>
  <c r="BA65" s="1"/>
  <c r="AZ66"/>
  <c r="AY66"/>
  <c r="AY65" s="1"/>
  <c r="AX66"/>
  <c r="AW66"/>
  <c r="AW65" s="1"/>
  <c r="AV66"/>
  <c r="AU66"/>
  <c r="AU65" s="1"/>
  <c r="AT66"/>
  <c r="AS66"/>
  <c r="AS65" s="1"/>
  <c r="AR66"/>
  <c r="AQ66"/>
  <c r="AQ65" s="1"/>
  <c r="AP66"/>
  <c r="AO66"/>
  <c r="AO65" s="1"/>
  <c r="AN66"/>
  <c r="AM66"/>
  <c r="AM65" s="1"/>
  <c r="AL66"/>
  <c r="AC66"/>
  <c r="AC65" s="1"/>
  <c r="AB66"/>
  <c r="AA66"/>
  <c r="AA65" s="1"/>
  <c r="Z66"/>
  <c r="Y66"/>
  <c r="Y65" s="1"/>
  <c r="X66"/>
  <c r="W66"/>
  <c r="W65" s="1"/>
  <c r="V66"/>
  <c r="U66"/>
  <c r="U65" s="1"/>
  <c r="T66"/>
  <c r="S66"/>
  <c r="S65" s="1"/>
  <c r="R66"/>
  <c r="Q66"/>
  <c r="Q65" s="1"/>
  <c r="P66"/>
  <c r="O66"/>
  <c r="O65" s="1"/>
  <c r="N66"/>
  <c r="M66"/>
  <c r="M65" s="1"/>
  <c r="L66"/>
  <c r="K66"/>
  <c r="K65" s="1"/>
  <c r="J66"/>
  <c r="I66"/>
  <c r="I65" s="1"/>
  <c r="H66"/>
  <c r="F66"/>
  <c r="F65" s="1"/>
  <c r="E66"/>
  <c r="D66"/>
  <c r="D65" s="1"/>
  <c r="AZ65"/>
  <c r="AX65"/>
  <c r="AV65"/>
  <c r="AT65"/>
  <c r="AR65"/>
  <c r="AP65"/>
  <c r="AN65"/>
  <c r="AL65"/>
  <c r="AB65"/>
  <c r="Z65"/>
  <c r="X65"/>
  <c r="V65"/>
  <c r="T65"/>
  <c r="R65"/>
  <c r="P65"/>
  <c r="N65"/>
  <c r="L65"/>
  <c r="J65"/>
  <c r="H65"/>
  <c r="E65"/>
  <c r="BA62"/>
  <c r="AZ62"/>
  <c r="AY62"/>
  <c r="AX62"/>
  <c r="AW62"/>
  <c r="AV62"/>
  <c r="AU62"/>
  <c r="AT62"/>
  <c r="AS62"/>
  <c r="AR62"/>
  <c r="AQ62"/>
  <c r="AP62"/>
  <c r="AO62"/>
  <c r="AN62"/>
  <c r="AM62"/>
  <c r="AL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F62"/>
  <c r="E62"/>
  <c r="D62"/>
  <c r="BA59"/>
  <c r="AZ59"/>
  <c r="AY59"/>
  <c r="AX59"/>
  <c r="AW59"/>
  <c r="AV59"/>
  <c r="AU59"/>
  <c r="AT59"/>
  <c r="AS59"/>
  <c r="AR59"/>
  <c r="AQ59"/>
  <c r="AP59"/>
  <c r="AO59"/>
  <c r="AN59"/>
  <c r="AM59"/>
  <c r="AL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F59"/>
  <c r="E59"/>
  <c r="D59"/>
  <c r="BA56"/>
  <c r="BA55" s="1"/>
  <c r="AZ56"/>
  <c r="AY56"/>
  <c r="AY55" s="1"/>
  <c r="AX56"/>
  <c r="AW56"/>
  <c r="AW55" s="1"/>
  <c r="AV56"/>
  <c r="AU56"/>
  <c r="AU55" s="1"/>
  <c r="AT56"/>
  <c r="AS56"/>
  <c r="AS55" s="1"/>
  <c r="AR56"/>
  <c r="AQ56"/>
  <c r="AQ55" s="1"/>
  <c r="AP56"/>
  <c r="AO56"/>
  <c r="AO55" s="1"/>
  <c r="AN56"/>
  <c r="AM56"/>
  <c r="AM55" s="1"/>
  <c r="AL56"/>
  <c r="AC56"/>
  <c r="AC55" s="1"/>
  <c r="AB56"/>
  <c r="AA56"/>
  <c r="AA55" s="1"/>
  <c r="Z56"/>
  <c r="Y56"/>
  <c r="Y55" s="1"/>
  <c r="X56"/>
  <c r="W56"/>
  <c r="W55" s="1"/>
  <c r="V56"/>
  <c r="U56"/>
  <c r="U55" s="1"/>
  <c r="T56"/>
  <c r="S56"/>
  <c r="S55" s="1"/>
  <c r="R56"/>
  <c r="Q56"/>
  <c r="Q55" s="1"/>
  <c r="P56"/>
  <c r="O56"/>
  <c r="O55" s="1"/>
  <c r="N56"/>
  <c r="M56"/>
  <c r="M55" s="1"/>
  <c r="L56"/>
  <c r="K56"/>
  <c r="K55" s="1"/>
  <c r="J56"/>
  <c r="I56"/>
  <c r="I55" s="1"/>
  <c r="H56"/>
  <c r="F56"/>
  <c r="F55" s="1"/>
  <c r="E56"/>
  <c r="D56"/>
  <c r="D55" s="1"/>
  <c r="AZ55"/>
  <c r="AX55"/>
  <c r="AV55"/>
  <c r="AT55"/>
  <c r="AR55"/>
  <c r="AP55"/>
  <c r="AN55"/>
  <c r="AL55"/>
  <c r="AB55"/>
  <c r="Z55"/>
  <c r="X55"/>
  <c r="V55"/>
  <c r="T55"/>
  <c r="R55"/>
  <c r="P55"/>
  <c r="N55"/>
  <c r="L55"/>
  <c r="J55"/>
  <c r="H55"/>
  <c r="E55"/>
  <c r="BA52"/>
  <c r="BA45" s="1"/>
  <c r="AZ52"/>
  <c r="AY52"/>
  <c r="AY45" s="1"/>
  <c r="AX52"/>
  <c r="AW52"/>
  <c r="AW45" s="1"/>
  <c r="AV52"/>
  <c r="AU52"/>
  <c r="AU45" s="1"/>
  <c r="AT52"/>
  <c r="AS52"/>
  <c r="AS45" s="1"/>
  <c r="AR52"/>
  <c r="AQ52"/>
  <c r="AQ45" s="1"/>
  <c r="AP52"/>
  <c r="AO52"/>
  <c r="AO45" s="1"/>
  <c r="AN52"/>
  <c r="AM52"/>
  <c r="AM45" s="1"/>
  <c r="AL52"/>
  <c r="AC52"/>
  <c r="AC45" s="1"/>
  <c r="AB52"/>
  <c r="AA52"/>
  <c r="AA45" s="1"/>
  <c r="Z52"/>
  <c r="Y52"/>
  <c r="Y45" s="1"/>
  <c r="X52"/>
  <c r="W52"/>
  <c r="W45" s="1"/>
  <c r="V52"/>
  <c r="U52"/>
  <c r="U45" s="1"/>
  <c r="T52"/>
  <c r="S52"/>
  <c r="S45" s="1"/>
  <c r="R52"/>
  <c r="Q52"/>
  <c r="Q45" s="1"/>
  <c r="P52"/>
  <c r="O52"/>
  <c r="O45" s="1"/>
  <c r="N52"/>
  <c r="M52"/>
  <c r="M45" s="1"/>
  <c r="L52"/>
  <c r="K52"/>
  <c r="K45" s="1"/>
  <c r="J52"/>
  <c r="I52"/>
  <c r="I45" s="1"/>
  <c r="H52"/>
  <c r="F52"/>
  <c r="F45" s="1"/>
  <c r="E52"/>
  <c r="D52"/>
  <c r="D45" s="1"/>
  <c r="BA49"/>
  <c r="AZ49"/>
  <c r="AZ44" s="1"/>
  <c r="AY49"/>
  <c r="AX49"/>
  <c r="AX44" s="1"/>
  <c r="AW49"/>
  <c r="AV49"/>
  <c r="AV44" s="1"/>
  <c r="AU49"/>
  <c r="AT49"/>
  <c r="AT44" s="1"/>
  <c r="AS49"/>
  <c r="AR49"/>
  <c r="AR44" s="1"/>
  <c r="AQ49"/>
  <c r="AP49"/>
  <c r="AP44" s="1"/>
  <c r="AO49"/>
  <c r="AN49"/>
  <c r="AN44" s="1"/>
  <c r="AM49"/>
  <c r="AL49"/>
  <c r="AL44" s="1"/>
  <c r="AC49"/>
  <c r="AB49"/>
  <c r="AB44" s="1"/>
  <c r="AA49"/>
  <c r="Z49"/>
  <c r="Z44" s="1"/>
  <c r="Y49"/>
  <c r="X49"/>
  <c r="X44" s="1"/>
  <c r="W49"/>
  <c r="V49"/>
  <c r="V44" s="1"/>
  <c r="U49"/>
  <c r="T49"/>
  <c r="T44" s="1"/>
  <c r="S49"/>
  <c r="R49"/>
  <c r="R44" s="1"/>
  <c r="Q49"/>
  <c r="P49"/>
  <c r="P44" s="1"/>
  <c r="O49"/>
  <c r="N49"/>
  <c r="N44" s="1"/>
  <c r="M49"/>
  <c r="L49"/>
  <c r="L44" s="1"/>
  <c r="K49"/>
  <c r="J49"/>
  <c r="J44" s="1"/>
  <c r="I49"/>
  <c r="H49"/>
  <c r="H44" s="1"/>
  <c r="F49"/>
  <c r="E49"/>
  <c r="E44" s="1"/>
  <c r="D49"/>
  <c r="BA46"/>
  <c r="AZ46"/>
  <c r="AY46"/>
  <c r="AX46"/>
  <c r="AW46"/>
  <c r="AV46"/>
  <c r="AU46"/>
  <c r="AT46"/>
  <c r="AS46"/>
  <c r="AR46"/>
  <c r="AQ46"/>
  <c r="AP46"/>
  <c r="AO46"/>
  <c r="AN46"/>
  <c r="AM46"/>
  <c r="AL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F46"/>
  <c r="E46"/>
  <c r="D46"/>
  <c r="AZ45"/>
  <c r="AX45"/>
  <c r="AV45"/>
  <c r="AT45"/>
  <c r="AR45"/>
  <c r="AP45"/>
  <c r="AN45"/>
  <c r="AL45"/>
  <c r="AB45"/>
  <c r="Z45"/>
  <c r="X45"/>
  <c r="V45"/>
  <c r="T45"/>
  <c r="R45"/>
  <c r="P45"/>
  <c r="N45"/>
  <c r="L45"/>
  <c r="J45"/>
  <c r="H45"/>
  <c r="E45"/>
  <c r="BA44"/>
  <c r="AY44"/>
  <c r="AW44"/>
  <c r="AU44"/>
  <c r="AS44"/>
  <c r="AQ44"/>
  <c r="AO44"/>
  <c r="AM44"/>
  <c r="AC44"/>
  <c r="AA44"/>
  <c r="Y44"/>
  <c r="W44"/>
  <c r="U44"/>
  <c r="S44"/>
  <c r="Q44"/>
  <c r="O44"/>
  <c r="M44"/>
  <c r="K44"/>
  <c r="I44"/>
  <c r="F44"/>
  <c r="D44"/>
  <c r="BA41"/>
  <c r="AZ41"/>
  <c r="AY41"/>
  <c r="AX41"/>
  <c r="AW41"/>
  <c r="AV41"/>
  <c r="AU41"/>
  <c r="AT41"/>
  <c r="AS41"/>
  <c r="AR41"/>
  <c r="AQ41"/>
  <c r="AP41"/>
  <c r="AO41"/>
  <c r="AN41"/>
  <c r="AM41"/>
  <c r="AL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F41"/>
  <c r="E41"/>
  <c r="D41"/>
  <c r="BA38"/>
  <c r="BA37" s="1"/>
  <c r="AZ38"/>
  <c r="AY38"/>
  <c r="AY37" s="1"/>
  <c r="AX38"/>
  <c r="AW38"/>
  <c r="AW37" s="1"/>
  <c r="AV38"/>
  <c r="AU38"/>
  <c r="AU37" s="1"/>
  <c r="AT38"/>
  <c r="AS38"/>
  <c r="AS37" s="1"/>
  <c r="AR38"/>
  <c r="AQ38"/>
  <c r="AQ37" s="1"/>
  <c r="AP38"/>
  <c r="AO38"/>
  <c r="AO37" s="1"/>
  <c r="AN38"/>
  <c r="AM38"/>
  <c r="AM37" s="1"/>
  <c r="AL38"/>
  <c r="AC38"/>
  <c r="AC37" s="1"/>
  <c r="AB38"/>
  <c r="AA38"/>
  <c r="AA37" s="1"/>
  <c r="Z38"/>
  <c r="Y38"/>
  <c r="Y37" s="1"/>
  <c r="X38"/>
  <c r="W38"/>
  <c r="W37" s="1"/>
  <c r="V38"/>
  <c r="U38"/>
  <c r="U37" s="1"/>
  <c r="T38"/>
  <c r="S38"/>
  <c r="S37" s="1"/>
  <c r="R38"/>
  <c r="Q38"/>
  <c r="Q37" s="1"/>
  <c r="P38"/>
  <c r="O38"/>
  <c r="O37" s="1"/>
  <c r="N38"/>
  <c r="M38"/>
  <c r="M37" s="1"/>
  <c r="L38"/>
  <c r="K38"/>
  <c r="K37" s="1"/>
  <c r="J38"/>
  <c r="I38"/>
  <c r="I37" s="1"/>
  <c r="H38"/>
  <c r="F38"/>
  <c r="F37" s="1"/>
  <c r="E38"/>
  <c r="D38"/>
  <c r="D37" s="1"/>
  <c r="AZ37"/>
  <c r="AX37"/>
  <c r="AV37"/>
  <c r="AT37"/>
  <c r="AR37"/>
  <c r="AP37"/>
  <c r="AN37"/>
  <c r="AL37"/>
  <c r="AB37"/>
  <c r="Z37"/>
  <c r="X37"/>
  <c r="V37"/>
  <c r="T37"/>
  <c r="R37"/>
  <c r="P37"/>
  <c r="N37"/>
  <c r="L37"/>
  <c r="J37"/>
  <c r="H37"/>
  <c r="E37"/>
  <c r="BA34"/>
  <c r="AZ34"/>
  <c r="AY34"/>
  <c r="AX34"/>
  <c r="AW34"/>
  <c r="AV34"/>
  <c r="AU34"/>
  <c r="AT34"/>
  <c r="AS34"/>
  <c r="AR34"/>
  <c r="AQ34"/>
  <c r="AP34"/>
  <c r="AO34"/>
  <c r="AN34"/>
  <c r="AM34"/>
  <c r="AL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F34"/>
  <c r="E34"/>
  <c r="D34"/>
  <c r="BA31"/>
  <c r="AZ31"/>
  <c r="AY31"/>
  <c r="AX31"/>
  <c r="AW31"/>
  <c r="AV31"/>
  <c r="AU31"/>
  <c r="AT31"/>
  <c r="AS31"/>
  <c r="AR31"/>
  <c r="AQ31"/>
  <c r="AP31"/>
  <c r="AO31"/>
  <c r="AN31"/>
  <c r="AM31"/>
  <c r="AL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F31"/>
  <c r="E31"/>
  <c r="D31"/>
  <c r="BA27"/>
  <c r="BA26" s="1"/>
  <c r="BA25" s="1"/>
  <c r="AZ27"/>
  <c r="AY27"/>
  <c r="AY26" s="1"/>
  <c r="AY25" s="1"/>
  <c r="AX27"/>
  <c r="AW27"/>
  <c r="AW26" s="1"/>
  <c r="AW25" s="1"/>
  <c r="AV27"/>
  <c r="AU27"/>
  <c r="AU26" s="1"/>
  <c r="AU25" s="1"/>
  <c r="AT27"/>
  <c r="AS27"/>
  <c r="AS26" s="1"/>
  <c r="AS25" s="1"/>
  <c r="AR27"/>
  <c r="AQ27"/>
  <c r="AQ26" s="1"/>
  <c r="AQ25" s="1"/>
  <c r="AP27"/>
  <c r="AO27"/>
  <c r="AO26" s="1"/>
  <c r="AO25" s="1"/>
  <c r="AN27"/>
  <c r="AM27"/>
  <c r="AM26" s="1"/>
  <c r="AM25" s="1"/>
  <c r="AL27"/>
  <c r="AC27"/>
  <c r="AC26" s="1"/>
  <c r="AC25" s="1"/>
  <c r="AB27"/>
  <c r="AA27"/>
  <c r="AA26" s="1"/>
  <c r="AA25" s="1"/>
  <c r="Z27"/>
  <c r="Y27"/>
  <c r="Y26" s="1"/>
  <c r="Y25" s="1"/>
  <c r="X27"/>
  <c r="W27"/>
  <c r="W26" s="1"/>
  <c r="W25" s="1"/>
  <c r="V27"/>
  <c r="U27"/>
  <c r="U26" s="1"/>
  <c r="U25" s="1"/>
  <c r="T27"/>
  <c r="S27"/>
  <c r="S26" s="1"/>
  <c r="S25" s="1"/>
  <c r="R27"/>
  <c r="Q27"/>
  <c r="Q26" s="1"/>
  <c r="Q25" s="1"/>
  <c r="P27"/>
  <c r="O27"/>
  <c r="O26" s="1"/>
  <c r="O25" s="1"/>
  <c r="N27"/>
  <c r="M27"/>
  <c r="M26" s="1"/>
  <c r="M25" s="1"/>
  <c r="L27"/>
  <c r="K27"/>
  <c r="K26" s="1"/>
  <c r="K25" s="1"/>
  <c r="J27"/>
  <c r="I27"/>
  <c r="I26" s="1"/>
  <c r="I25" s="1"/>
  <c r="H27"/>
  <c r="F27"/>
  <c r="F26" s="1"/>
  <c r="F25" s="1"/>
  <c r="E27"/>
  <c r="D27"/>
  <c r="D26" s="1"/>
  <c r="D25" s="1"/>
  <c r="AZ26"/>
  <c r="AX26"/>
  <c r="AX25" s="1"/>
  <c r="AV26"/>
  <c r="AT26"/>
  <c r="AT25" s="1"/>
  <c r="AR26"/>
  <c r="AP26"/>
  <c r="AP25" s="1"/>
  <c r="AN26"/>
  <c r="AL26"/>
  <c r="AL25" s="1"/>
  <c r="AB26"/>
  <c r="Z26"/>
  <c r="Z25" s="1"/>
  <c r="X26"/>
  <c r="V26"/>
  <c r="V25" s="1"/>
  <c r="T26"/>
  <c r="R26"/>
  <c r="R25" s="1"/>
  <c r="P26"/>
  <c r="N26"/>
  <c r="N25" s="1"/>
  <c r="L26"/>
  <c r="J26"/>
  <c r="J25" s="1"/>
  <c r="H26"/>
  <c r="E26"/>
  <c r="E25" s="1"/>
  <c r="AZ22"/>
  <c r="AX22"/>
  <c r="AT22"/>
  <c r="AR22"/>
  <c r="AP22"/>
  <c r="AN22"/>
  <c r="AL22"/>
  <c r="AB22"/>
  <c r="Z22"/>
  <c r="X22"/>
  <c r="V22"/>
  <c r="T22"/>
  <c r="R22"/>
  <c r="P22"/>
  <c r="N22"/>
  <c r="L22"/>
  <c r="J22"/>
  <c r="H22"/>
  <c r="E22"/>
  <c r="BA21"/>
  <c r="AZ21"/>
  <c r="AY21"/>
  <c r="AX21"/>
  <c r="AW21"/>
  <c r="AV21"/>
  <c r="AU21"/>
  <c r="AT21"/>
  <c r="AS21"/>
  <c r="AR21"/>
  <c r="AQ21"/>
  <c r="AP21"/>
  <c r="AO21"/>
  <c r="AN21"/>
  <c r="AM21"/>
  <c r="AL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F21"/>
  <c r="E21"/>
  <c r="D21"/>
  <c r="BA20"/>
  <c r="AZ20"/>
  <c r="AY20"/>
  <c r="AX20"/>
  <c r="AW20"/>
  <c r="AV20"/>
  <c r="AU20"/>
  <c r="AT20"/>
  <c r="AS20"/>
  <c r="AR20"/>
  <c r="AQ20"/>
  <c r="AP20"/>
  <c r="AO20"/>
  <c r="AN20"/>
  <c r="AM20"/>
  <c r="AL20"/>
  <c r="AC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F20"/>
  <c r="E20"/>
  <c r="D20"/>
  <c r="BA19"/>
  <c r="AY19"/>
  <c r="AW19"/>
  <c r="AU19"/>
  <c r="AS19"/>
  <c r="AQ19"/>
  <c r="AO19"/>
  <c r="AM19"/>
  <c r="AC19"/>
  <c r="AA19"/>
  <c r="Y19"/>
  <c r="W19"/>
  <c r="U19"/>
  <c r="S19"/>
  <c r="Q19"/>
  <c r="O19"/>
  <c r="M19"/>
  <c r="K19"/>
  <c r="I19"/>
  <c r="F19"/>
  <c r="D19"/>
  <c r="AG16"/>
  <c r="AF16"/>
  <c r="M12"/>
  <c r="J12"/>
  <c r="O12" s="1"/>
  <c r="R12" s="1"/>
  <c r="U12" s="1"/>
  <c r="BA4"/>
  <c r="BA3"/>
  <c r="BA2"/>
  <c r="R24" l="1"/>
  <c r="R16" s="1"/>
  <c r="R17"/>
  <c r="AP17"/>
  <c r="AP24"/>
  <c r="AP16" s="1"/>
  <c r="F17"/>
  <c r="O17"/>
  <c r="W17"/>
  <c r="AM17"/>
  <c r="AQ17"/>
  <c r="AQ24"/>
  <c r="AQ16" s="1"/>
  <c r="AY17"/>
  <c r="AY24"/>
  <c r="AY16" s="1"/>
  <c r="H25"/>
  <c r="P25"/>
  <c r="X25"/>
  <c r="AN25"/>
  <c r="AV25"/>
  <c r="D72"/>
  <c r="D18" s="1"/>
  <c r="I72"/>
  <c r="I18" s="1"/>
  <c r="M72"/>
  <c r="M18" s="1"/>
  <c r="Q72"/>
  <c r="Q18" s="1"/>
  <c r="U72"/>
  <c r="U18" s="1"/>
  <c r="Y72"/>
  <c r="Y18" s="1"/>
  <c r="AC72"/>
  <c r="AC18" s="1"/>
  <c r="AO72"/>
  <c r="AO18" s="1"/>
  <c r="AS72"/>
  <c r="AS18" s="1"/>
  <c r="AW72"/>
  <c r="AW18" s="1"/>
  <c r="BA72"/>
  <c r="BA18" s="1"/>
  <c r="E17"/>
  <c r="E24"/>
  <c r="E16" s="1"/>
  <c r="V17"/>
  <c r="V24"/>
  <c r="V16" s="1"/>
  <c r="D17"/>
  <c r="Q24"/>
  <c r="Q16" s="1"/>
  <c r="Q17"/>
  <c r="Y24"/>
  <c r="Y16" s="1"/>
  <c r="Y17"/>
  <c r="AO24"/>
  <c r="AO16" s="1"/>
  <c r="AO17"/>
  <c r="AW24"/>
  <c r="AW16" s="1"/>
  <c r="AW17"/>
  <c r="N17"/>
  <c r="N24"/>
  <c r="N16" s="1"/>
  <c r="AL17"/>
  <c r="AL24"/>
  <c r="AL16" s="1"/>
  <c r="AT24"/>
  <c r="AT16" s="1"/>
  <c r="AT17"/>
  <c r="I24"/>
  <c r="I16" s="1"/>
  <c r="I17"/>
  <c r="M17"/>
  <c r="U17"/>
  <c r="AC17"/>
  <c r="AS17"/>
  <c r="BA17"/>
  <c r="Y12"/>
  <c r="AC12" s="1"/>
  <c r="AE12" s="1"/>
  <c r="AI12" s="1"/>
  <c r="AK12" s="1"/>
  <c r="W12"/>
  <c r="L25"/>
  <c r="T25"/>
  <c r="AB25"/>
  <c r="AR25"/>
  <c r="AZ25"/>
  <c r="F72"/>
  <c r="F18" s="1"/>
  <c r="K72"/>
  <c r="K18" s="1"/>
  <c r="O72"/>
  <c r="O18" s="1"/>
  <c r="S72"/>
  <c r="S18" s="1"/>
  <c r="W72"/>
  <c r="W18" s="1"/>
  <c r="AA72"/>
  <c r="AA18" s="1"/>
  <c r="AM72"/>
  <c r="AM18" s="1"/>
  <c r="AQ72"/>
  <c r="AQ18" s="1"/>
  <c r="AU72"/>
  <c r="AU18" s="1"/>
  <c r="AY72"/>
  <c r="AY18" s="1"/>
  <c r="J24"/>
  <c r="J16" s="1"/>
  <c r="J17"/>
  <c r="Z24"/>
  <c r="Z16" s="1"/>
  <c r="Z17"/>
  <c r="AX17"/>
  <c r="AX24"/>
  <c r="AX16" s="1"/>
  <c r="K17"/>
  <c r="K24"/>
  <c r="K16" s="1"/>
  <c r="S17"/>
  <c r="S24"/>
  <c r="S16" s="1"/>
  <c r="AA17"/>
  <c r="AA24"/>
  <c r="AA16" s="1"/>
  <c r="AU17"/>
  <c r="T24" l="1"/>
  <c r="T16" s="1"/>
  <c r="T17"/>
  <c r="AN24"/>
  <c r="AN16" s="1"/>
  <c r="AN17"/>
  <c r="AB24"/>
  <c r="AB16" s="1"/>
  <c r="AB17"/>
  <c r="AO12"/>
  <c r="AQ12"/>
  <c r="AS12"/>
  <c r="AU12" s="1"/>
  <c r="AW12" s="1"/>
  <c r="BA12" s="1"/>
  <c r="AV24"/>
  <c r="AV16" s="1"/>
  <c r="AV17"/>
  <c r="H24"/>
  <c r="H16" s="1"/>
  <c r="H17"/>
  <c r="AM24"/>
  <c r="AM16" s="1"/>
  <c r="O24"/>
  <c r="O16" s="1"/>
  <c r="AS24"/>
  <c r="AS16" s="1"/>
  <c r="U24"/>
  <c r="U16" s="1"/>
  <c r="D24"/>
  <c r="D16" s="1"/>
  <c r="AR24"/>
  <c r="AR16" s="1"/>
  <c r="AR17"/>
  <c r="P24"/>
  <c r="P16" s="1"/>
  <c r="P17"/>
  <c r="AZ24"/>
  <c r="AZ16" s="1"/>
  <c r="AZ17"/>
  <c r="L24"/>
  <c r="L16" s="1"/>
  <c r="L17"/>
  <c r="X24"/>
  <c r="X16" s="1"/>
  <c r="X17"/>
  <c r="W24"/>
  <c r="W16" s="1"/>
  <c r="F24"/>
  <c r="F16" s="1"/>
  <c r="AU24"/>
  <c r="AU16" s="1"/>
  <c r="BA24"/>
  <c r="BA16" s="1"/>
  <c r="AC24"/>
  <c r="AC16" s="1"/>
  <c r="M24"/>
  <c r="M16" s="1"/>
</calcChain>
</file>

<file path=xl/sharedStrings.xml><?xml version="1.0" encoding="utf-8"?>
<sst xmlns="http://schemas.openxmlformats.org/spreadsheetml/2006/main" count="775" uniqueCount="214">
  <si>
    <t>Приложение №4</t>
  </si>
  <si>
    <t>Форма 1. Перечени инвестиционных проектов</t>
  </si>
  <si>
    <t xml:space="preserve"> на 2028 год 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</si>
  <si>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</si>
  <si>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</si>
  <si>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</si>
  <si>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</si>
  <si>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</si>
  <si>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</si>
  <si>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</si>
  <si>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</si>
  <si>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</si>
  <si>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</si>
  <si>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</si>
  <si>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</si>
  <si>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</si>
  <si>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</si>
  <si>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</si>
  <si>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</si>
  <si>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</si>
  <si>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</si>
  <si>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</si>
  <si>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>показатель объема финансовых потребностей,необходимых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</si>
  <si>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</si>
  <si>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</si>
  <si>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</si>
  <si>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</si>
  <si>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</si>
  <si>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</si>
  <si>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</si>
  <si>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</si>
  <si>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</si>
  <si>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</si>
  <si>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Утвержденный план</t>
  </si>
  <si>
    <t xml:space="preserve">Факт 
</t>
  </si>
  <si>
    <t>Предложение по корректировке утвержденного плана</t>
  </si>
  <si>
    <t>Утвержденный план (КЛ)</t>
  </si>
  <si>
    <t>Утвержденный план (ВЛ)</t>
  </si>
  <si>
    <t>План</t>
  </si>
  <si>
    <t>класс напряжения,кВ</t>
  </si>
  <si>
    <t>6-10</t>
  </si>
  <si>
    <t>0,4</t>
  </si>
  <si>
    <t>6-11</t>
  </si>
  <si>
    <t>39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</si>
  <si>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</si>
  <si>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</si>
  <si>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</si>
  <si>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</si>
  <si>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</si>
  <si>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</si>
  <si>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</si>
  <si>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</si>
  <si>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</si>
  <si>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</si>
  <si>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</si>
  <si>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</si>
  <si>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</si>
  <si>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</si>
  <si>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</si>
  <si>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</si>
  <si>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</si>
  <si>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</si>
  <si>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</si>
  <si>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</si>
  <si>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</si>
  <si>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</si>
  <si>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</si>
  <si>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</si>
  <si>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Строительство электрических сетей необходимых для электроснабжения льготной категории заявителей мощностью до 15 кВт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</si>
  <si>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</si>
  <si>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</si>
  <si>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</si>
  <si>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</si>
  <si>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</si>
  <si>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</si>
  <si>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</si>
  <si>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</si>
  <si>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</si>
  <si>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</si>
  <si>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</si>
  <si>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</si>
  <si>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</si>
  <si>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</si>
  <si>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</si>
  <si>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</si>
  <si>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</si>
  <si>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</si>
  <si>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</si>
  <si>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</si>
  <si>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</si>
  <si>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</si>
  <si>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</si>
  <si>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</si>
  <si>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</si>
  <si>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</si>
  <si>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</si>
  <si>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</si>
  <si>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</si>
  <si>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</si>
  <si>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</si>
  <si>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</si>
  <si>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</si>
  <si>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</si>
  <si>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РП-11 РУ-10кВ в части установки комплекса дуговой защиты</t>
  </si>
  <si>
    <t>S_РМ.2028.02</t>
  </si>
  <si>
    <t>1.2.1.2.2</t>
  </si>
  <si>
    <t>Модернизация РП-12 РУ-10кВ в части установки комплекса дуговой защиты</t>
  </si>
  <si>
    <t>S_РМ.2028.03</t>
  </si>
  <si>
    <t>1.2.1.2.3</t>
  </si>
  <si>
    <t>Модернизация РП-17 РУ-10кВ в части установки комплекса дуговой защиты</t>
  </si>
  <si>
    <t>S_РМ.2028.04</t>
  </si>
  <si>
    <t>1.2.1.2.4</t>
  </si>
  <si>
    <t>Модернизация РП-25 РУ-10кВ в части установки комплекса дуговой защиты</t>
  </si>
  <si>
    <t>S_РМ.2028.05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</si>
  <si>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</si>
  <si>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</si>
  <si>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</si>
  <si>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</si>
  <si>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</si>
  <si>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эдектроснабжения СНТ "Дубрава" мкр.Ахуны, г. Пенза (2 этап)</t>
  </si>
  <si>
    <t>S_РМ.2028.08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</si>
  <si>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</si>
  <si>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</si>
  <si>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</si>
  <si>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</si>
  <si>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</si>
  <si>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</si>
  <si>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</si>
  <si>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Модернизация учета электрической энергии ВЛ-0,4 кВ от ТП-3717, ТП-3715, ТП-3712, ТП-5202, ТП-764, ТП-692, ТП-269, ТП-674.</t>
  </si>
  <si>
    <t>S_РМ.2028.06</t>
  </si>
  <si>
    <t>1.2.3.1.2</t>
  </si>
  <si>
    <t>Модернизация учета электрической энергии ВЛ-0,4 кВ от ТП-3721, Тп-3723, ТП-3703, ТП-4110, ТП-1012, ТП-4112, ТП-1011</t>
  </si>
  <si>
    <t>S_РМ.2028.07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</si>
  <si>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</si>
  <si>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</si>
  <si>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</si>
  <si>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</si>
  <si>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</si>
  <si>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</si>
  <si>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</si>
  <si>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</si>
  <si>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</si>
  <si>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</si>
  <si>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1.2.3.6.1</t>
  </si>
  <si>
    <t>АИИС КУЭ АО «Пензенская горэлектросеть»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</si>
  <si>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</si>
  <si>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</si>
  <si>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</si>
  <si>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</si>
  <si>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</si>
  <si>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</si>
  <si>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</si>
  <si>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</si>
  <si>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</si>
  <si>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АСУ ТП АО «Пензенская горэлектросеть"</t>
  </si>
  <si>
    <t>S_РМ.2028.01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</si>
  <si>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</si>
  <si>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</si>
  <si>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</si>
  <si>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</si>
  <si>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</si>
  <si>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</si>
  <si>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</si>
  <si>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</si>
  <si>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</si>
  <si>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Реконструкция линейного объекта 2КЛ-10 кВ РП-25 - ТП-797 по проспекту Строителей, г. Пенза</t>
  </si>
  <si>
    <t>S_HC.2028.01</t>
  </si>
  <si>
    <t>1.4.2</t>
  </si>
  <si>
    <t>Реконструкция линейного объекта 2КЛ-10 кВ РП-2002 – ТП-2346  по ул. Герцена, г. Пенза</t>
  </si>
  <si>
    <t>S_HC.2028.02</t>
  </si>
  <si>
    <t>1.4.3</t>
  </si>
  <si>
    <t>Реконструкция линейного объекта 2КЛ-10 кВ ТП-67 -ТП-68 в районе ул.Бакунина, г.Пенза</t>
  </si>
  <si>
    <t>S_HC.2028.03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</si>
  <si>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</si>
  <si>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</si>
  <si>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</si>
  <si>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</si>
  <si>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</si>
  <si>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автотранспорта взамен существующего</t>
  </si>
  <si>
    <t>1.6.1.1</t>
  </si>
  <si>
    <t>Приобретение автогидроподъемника</t>
  </si>
  <si>
    <t>S_AT.2028.01</t>
  </si>
  <si>
    <t>1.6.1.2</t>
  </si>
  <si>
    <t xml:space="preserve">Приобретение легкового автомобиля </t>
  </si>
  <si>
    <t>S_AT.2028.02</t>
  </si>
  <si>
    <t>1.6.1.3</t>
  </si>
  <si>
    <t>Приобретение бригадного автомобиля</t>
  </si>
  <si>
    <t>S_AT.2028.03</t>
  </si>
  <si>
    <t>1.6.1.4</t>
  </si>
  <si>
    <t>Приобретение КАМАЗа</t>
  </si>
  <si>
    <t>S_AT.2028.04</t>
  </si>
  <si>
    <t>1.6.2</t>
  </si>
  <si>
    <t>Приобретение прочих основных средств</t>
  </si>
  <si>
    <t>1.6.2.1</t>
  </si>
  <si>
    <t>S_ПС.2028.02</t>
  </si>
  <si>
    <t>1.6.2.2</t>
  </si>
  <si>
    <t>Приобретение оргтехники</t>
  </si>
  <si>
    <t>S_ПС.2028.01</t>
  </si>
  <si>
    <t>1.6.3</t>
  </si>
  <si>
    <t>Консолидация электросетевых активов</t>
  </si>
  <si>
    <t>1.6.4.</t>
  </si>
  <si>
    <t>ПИР для строительства будущих лет</t>
  </si>
  <si>
    <t>1.6.4.1</t>
  </si>
  <si>
    <t xml:space="preserve">ПИР. АСУ ТП АО «Пензенская горэлектросеть" </t>
  </si>
  <si>
    <t>S_ПИР.2028.01</t>
  </si>
  <si>
    <t>1.6.4.2</t>
  </si>
  <si>
    <t>ПИР. Реконструкция линейного объекта КЛ-10кВ ПС "Арбеково" ф.23 - ТП-9 в районе ул. Мусоргского, г.Пенза</t>
  </si>
  <si>
    <t>S_ПИР.2028.02</t>
  </si>
  <si>
    <t>1.6.4.3</t>
  </si>
  <si>
    <t>ПИР. Реконструкция линейного объекта КЛ-10кВ ПС "Терновка" ф.34 - ТП-10 в районе ул. Центральной, г.Пенза</t>
  </si>
  <si>
    <t>S_ПИР.2028.03</t>
  </si>
  <si>
    <t>1.6.4.4</t>
  </si>
  <si>
    <t>1.6.5.</t>
  </si>
  <si>
    <t>Строительство зданий и сооружений.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</si>
</sst>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#,##0.0000"/>
    <numFmt numFmtId="165" formatCode="#,##0.000000"/>
    <numFmt numFmtId="166" formatCode="_-* #,##0.00\ _р_._-;\-* #,##0.00\ _р_._-;_-* &quot;-&quot;??\ _р_._-;_-@_-"/>
    <numFmt numFmtId="167" formatCode="0.0000000"/>
    <numFmt numFmtId="168" formatCode="0.000000"/>
    <numFmt numFmtId="169" formatCode="0_)"/>
    <numFmt numFmtId="170" formatCode="_-* #,##0.00_р_._-;\-* #,##0.00_р_._-;_-* &quot;-&quot;??_р_._-;_-@_-"/>
    <numFmt numFmtId="171" formatCode="_-* #,##0.00_-;\-* #,##0.00_-;_-* &quot;-&quot;??_-;_-@_-"/>
    <numFmt numFmtId="172" formatCode="#,##0_ ;\-#,##0\ "/>
  </numFmts>
  <fonts count="48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55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55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b/>
      <sz val="9"/>
      <color indexed="55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color indexed="5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6">
    <xf numFmtId="0" fontId="0" fillId="0" borderId="0"/>
    <xf numFmtId="166" fontId="7" fillId="0" borderId="0" applyFont="0" applyFill="0" applyBorder="0" applyAlignment="0" applyProtection="0"/>
    <xf numFmtId="0" fontId="2" fillId="0" borderId="0"/>
    <xf numFmtId="0" fontId="7" fillId="0" borderId="0"/>
    <xf numFmtId="0" fontId="14" fillId="0" borderId="0"/>
    <xf numFmtId="0" fontId="2" fillId="0" borderId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3" fillId="10" borderId="8" applyNumberFormat="0" applyAlignment="0" applyProtection="0"/>
    <xf numFmtId="0" fontId="23" fillId="10" borderId="8" applyNumberFormat="0" applyAlignment="0" applyProtection="0"/>
    <xf numFmtId="0" fontId="24" fillId="23" borderId="9" applyNumberFormat="0" applyAlignment="0" applyProtection="0"/>
    <xf numFmtId="0" fontId="24" fillId="23" borderId="9" applyNumberFormat="0" applyAlignment="0" applyProtection="0"/>
    <xf numFmtId="0" fontId="25" fillId="23" borderId="8" applyNumberFormat="0" applyAlignment="0" applyProtection="0"/>
    <xf numFmtId="0" fontId="25" fillId="23" borderId="8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2" fillId="24" borderId="14" applyNumberFormat="0" applyAlignment="0" applyProtection="0"/>
    <xf numFmtId="0" fontId="32" fillId="24" borderId="14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49" fontId="35" fillId="0" borderId="0" applyBorder="0">
      <alignment vertical="top"/>
    </xf>
    <xf numFmtId="0" fontId="2" fillId="0" borderId="0"/>
    <xf numFmtId="0" fontId="7" fillId="0" borderId="0"/>
    <xf numFmtId="49" fontId="35" fillId="0" borderId="0" applyBorder="0">
      <alignment vertical="top"/>
    </xf>
    <xf numFmtId="0" fontId="7" fillId="0" borderId="0"/>
    <xf numFmtId="0" fontId="7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7" fillId="0" borderId="0"/>
    <xf numFmtId="169" fontId="37" fillId="0" borderId="0"/>
    <xf numFmtId="0" fontId="7" fillId="0" borderId="0"/>
    <xf numFmtId="0" fontId="36" fillId="0" borderId="0"/>
    <xf numFmtId="0" fontId="7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0" fillId="26" borderId="15" applyNumberFormat="0" applyFont="0" applyAlignment="0" applyProtection="0"/>
    <xf numFmtId="0" fontId="20" fillId="26" borderId="15" applyNumberFormat="0" applyFont="0" applyAlignment="0" applyProtection="0"/>
    <xf numFmtId="0" fontId="20" fillId="26" borderId="15" applyNumberFormat="0" applyFont="0" applyAlignment="0" applyProtection="0"/>
    <xf numFmtId="0" fontId="20" fillId="26" borderId="15" applyNumberFormat="0" applyFont="0" applyAlignment="0" applyProtection="0"/>
    <xf numFmtId="0" fontId="20" fillId="26" borderId="15" applyNumberFormat="0" applyFont="0" applyAlignment="0" applyProtection="0"/>
    <xf numFmtId="0" fontId="20" fillId="26" borderId="15" applyNumberFormat="0" applyFont="0" applyAlignment="0" applyProtection="0"/>
    <xf numFmtId="0" fontId="20" fillId="26" borderId="15" applyNumberFormat="0" applyFont="0" applyAlignment="0" applyProtection="0"/>
    <xf numFmtId="0" fontId="20" fillId="26" borderId="15" applyNumberFormat="0" applyFont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4" fillId="0" borderId="0"/>
    <xf numFmtId="0" fontId="44" fillId="0" borderId="0"/>
    <xf numFmtId="0" fontId="22" fillId="0" borderId="0"/>
    <xf numFmtId="0" fontId="45" fillId="0" borderId="0"/>
    <xf numFmtId="0" fontId="4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2" fontId="3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7" borderId="0" applyNumberFormat="0" applyBorder="0" applyAlignment="0" applyProtection="0"/>
    <xf numFmtId="0" fontId="7" fillId="0" borderId="0"/>
    <xf numFmtId="0" fontId="7" fillId="0" borderId="0"/>
    <xf numFmtId="0" fontId="7" fillId="0" borderId="0"/>
  </cellStyleXfs>
  <cellXfs count="92">
    <xf numFmtId="0" fontId="0" fillId="0" borderId="0" xfId="0"/>
    <xf numFmtId="0" fontId="3" fillId="2" borderId="0" xfId="2" applyFont="1" applyFill="1"/>
    <xf numFmtId="0" fontId="3" fillId="0" borderId="0" xfId="2" applyFont="1" applyFill="1"/>
    <xf numFmtId="164" fontId="3" fillId="2" borderId="0" xfId="2" applyNumberFormat="1" applyFont="1" applyFill="1"/>
    <xf numFmtId="0" fontId="3" fillId="2" borderId="0" xfId="2" applyFont="1" applyFill="1" applyAlignment="1"/>
    <xf numFmtId="0" fontId="4" fillId="2" borderId="0" xfId="2" applyFont="1" applyFill="1" applyAlignment="1">
      <alignment horizontal="right" vertical="center"/>
    </xf>
    <xf numFmtId="0" fontId="5" fillId="0" borderId="0" xfId="2" applyFont="1"/>
    <xf numFmtId="0" fontId="3" fillId="0" borderId="0" xfId="2" applyFont="1"/>
    <xf numFmtId="0" fontId="3" fillId="3" borderId="0" xfId="2" applyFont="1" applyFill="1"/>
    <xf numFmtId="164" fontId="3" fillId="3" borderId="0" xfId="2" applyNumberFormat="1" applyFont="1" applyFill="1"/>
    <xf numFmtId="0" fontId="3" fillId="3" borderId="0" xfId="2" applyFont="1" applyFill="1" applyAlignment="1"/>
    <xf numFmtId="0" fontId="4" fillId="3" borderId="0" xfId="2" applyFont="1" applyFill="1" applyAlignment="1">
      <alignment horizontal="right" vertical="center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horizontal="center"/>
    </xf>
    <xf numFmtId="0" fontId="4" fillId="3" borderId="0" xfId="2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8" fillId="0" borderId="0" xfId="0" applyFont="1"/>
    <xf numFmtId="0" fontId="4" fillId="0" borderId="0" xfId="0" applyFont="1"/>
    <xf numFmtId="0" fontId="7" fillId="3" borderId="1" xfId="2" applyFont="1" applyFill="1" applyBorder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7" fillId="3" borderId="2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textRotation="90" wrapText="1"/>
    </xf>
    <xf numFmtId="0" fontId="7" fillId="3" borderId="1" xfId="2" applyFont="1" applyFill="1" applyBorder="1" applyAlignment="1">
      <alignment horizontal="center" vertical="center" textRotation="90" wrapText="1"/>
    </xf>
    <xf numFmtId="0" fontId="7" fillId="3" borderId="1" xfId="2" applyFont="1" applyFill="1" applyBorder="1" applyAlignment="1">
      <alignment horizontal="center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textRotation="90" wrapText="1"/>
    </xf>
    <xf numFmtId="49" fontId="7" fillId="3" borderId="2" xfId="2" applyNumberFormat="1" applyFont="1" applyFill="1" applyBorder="1" applyAlignment="1">
      <alignment horizontal="center" vertical="center" wrapText="1"/>
    </xf>
    <xf numFmtId="49" fontId="7" fillId="3" borderId="4" xfId="2" applyNumberFormat="1" applyFont="1" applyFill="1" applyBorder="1" applyAlignment="1">
      <alignment horizontal="center" vertical="center" wrapText="1"/>
    </xf>
    <xf numFmtId="49" fontId="7" fillId="3" borderId="4" xfId="2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/>
    </xf>
    <xf numFmtId="49" fontId="7" fillId="3" borderId="1" xfId="2" applyNumberFormat="1" applyFont="1" applyFill="1" applyBorder="1" applyAlignment="1">
      <alignment horizontal="center"/>
    </xf>
    <xf numFmtId="165" fontId="7" fillId="0" borderId="0" xfId="2" applyNumberFormat="1" applyFont="1"/>
    <xf numFmtId="0" fontId="9" fillId="0" borderId="0" xfId="2" applyFont="1"/>
    <xf numFmtId="0" fontId="7" fillId="0" borderId="0" xfId="2" applyFont="1"/>
    <xf numFmtId="2" fontId="10" fillId="3" borderId="1" xfId="2" applyNumberFormat="1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 wrapText="1"/>
    </xf>
    <xf numFmtId="2" fontId="10" fillId="3" borderId="1" xfId="1" applyNumberFormat="1" applyFont="1" applyFill="1" applyBorder="1" applyAlignment="1">
      <alignment horizontal="center" vertical="center"/>
    </xf>
    <xf numFmtId="2" fontId="10" fillId="3" borderId="1" xfId="3" applyNumberFormat="1" applyFont="1" applyFill="1" applyBorder="1" applyAlignment="1">
      <alignment horizontal="center" vertical="center" wrapText="1"/>
    </xf>
    <xf numFmtId="167" fontId="10" fillId="0" borderId="0" xfId="2" applyNumberFormat="1" applyFont="1"/>
    <xf numFmtId="168" fontId="11" fillId="0" borderId="0" xfId="2" applyNumberFormat="1" applyFont="1"/>
    <xf numFmtId="2" fontId="10" fillId="0" borderId="0" xfId="2" applyNumberFormat="1" applyFont="1"/>
    <xf numFmtId="2" fontId="12" fillId="0" borderId="0" xfId="2" applyNumberFormat="1" applyFont="1"/>
    <xf numFmtId="2" fontId="13" fillId="0" borderId="0" xfId="2" applyNumberFormat="1" applyFont="1"/>
    <xf numFmtId="2" fontId="11" fillId="0" borderId="0" xfId="2" applyNumberFormat="1" applyFont="1"/>
    <xf numFmtId="2" fontId="10" fillId="3" borderId="1" xfId="2" applyNumberFormat="1" applyFont="1" applyFill="1" applyBorder="1" applyAlignment="1">
      <alignment horizontal="center" wrapText="1"/>
    </xf>
    <xf numFmtId="2" fontId="7" fillId="3" borderId="1" xfId="2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wrapText="1"/>
    </xf>
    <xf numFmtId="2" fontId="7" fillId="3" borderId="1" xfId="1" applyNumberFormat="1" applyFont="1" applyFill="1" applyBorder="1" applyAlignment="1">
      <alignment horizontal="center" vertical="center"/>
    </xf>
    <xf numFmtId="2" fontId="7" fillId="3" borderId="1" xfId="3" applyNumberFormat="1" applyFont="1" applyFill="1" applyBorder="1" applyAlignment="1">
      <alignment horizontal="center" vertical="center" wrapText="1"/>
    </xf>
    <xf numFmtId="2" fontId="5" fillId="0" borderId="0" xfId="2" applyNumberFormat="1" applyFont="1"/>
    <xf numFmtId="2" fontId="3" fillId="0" borderId="0" xfId="2" applyNumberFormat="1" applyFont="1"/>
    <xf numFmtId="2" fontId="10" fillId="3" borderId="1" xfId="0" applyNumberFormat="1" applyFont="1" applyFill="1" applyBorder="1" applyAlignment="1">
      <alignment horizontal="center" vertical="center" wrapText="1"/>
    </xf>
    <xf numFmtId="2" fontId="10" fillId="3" borderId="1" xfId="2" applyNumberFormat="1" applyFont="1" applyFill="1" applyBorder="1" applyAlignment="1">
      <alignment horizontal="left" vertical="center" wrapText="1"/>
    </xf>
    <xf numFmtId="2" fontId="10" fillId="3" borderId="1" xfId="0" applyNumberFormat="1" applyFont="1" applyFill="1" applyBorder="1" applyAlignment="1">
      <alignment vertical="center" wrapText="1"/>
    </xf>
    <xf numFmtId="2" fontId="12" fillId="2" borderId="0" xfId="2" applyNumberFormat="1" applyFont="1" applyFill="1"/>
    <xf numFmtId="2" fontId="13" fillId="2" borderId="0" xfId="2" applyNumberFormat="1" applyFont="1" applyFill="1"/>
    <xf numFmtId="2" fontId="10" fillId="3" borderId="5" xfId="2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left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2" fontId="7" fillId="3" borderId="1" xfId="2" applyNumberFormat="1" applyFont="1" applyFill="1" applyBorder="1" applyAlignment="1">
      <alignment horizontal="center" vertical="center" wrapText="1"/>
    </xf>
    <xf numFmtId="2" fontId="5" fillId="2" borderId="0" xfId="2" applyNumberFormat="1" applyFont="1" applyFill="1"/>
    <xf numFmtId="2" fontId="4" fillId="2" borderId="0" xfId="2" applyNumberFormat="1" applyFont="1" applyFill="1"/>
    <xf numFmtId="2" fontId="3" fillId="2" borderId="0" xfId="2" applyNumberFormat="1" applyFont="1" applyFill="1"/>
    <xf numFmtId="2" fontId="10" fillId="3" borderId="6" xfId="4" applyNumberFormat="1" applyFont="1" applyFill="1" applyBorder="1" applyAlignment="1">
      <alignment horizontal="left" vertical="center" wrapText="1"/>
    </xf>
    <xf numFmtId="2" fontId="15" fillId="3" borderId="1" xfId="5" applyNumberFormat="1" applyFont="1" applyFill="1" applyBorder="1" applyAlignment="1">
      <alignment horizontal="left" wrapText="1"/>
    </xf>
    <xf numFmtId="2" fontId="5" fillId="4" borderId="0" xfId="2" applyNumberFormat="1" applyFont="1" applyFill="1"/>
    <xf numFmtId="2" fontId="3" fillId="4" borderId="0" xfId="2" applyNumberFormat="1" applyFont="1" applyFill="1"/>
    <xf numFmtId="2" fontId="16" fillId="3" borderId="1" xfId="2" applyNumberFormat="1" applyFont="1" applyFill="1" applyBorder="1" applyAlignment="1">
      <alignment horizontal="center" vertical="center"/>
    </xf>
    <xf numFmtId="2" fontId="16" fillId="3" borderId="7" xfId="0" applyNumberFormat="1" applyFont="1" applyFill="1" applyBorder="1" applyAlignment="1">
      <alignment horizontal="left" vertical="top" wrapText="1"/>
    </xf>
    <xf numFmtId="2" fontId="17" fillId="3" borderId="5" xfId="0" applyNumberFormat="1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2" fontId="18" fillId="2" borderId="0" xfId="2" applyNumberFormat="1" applyFont="1" applyFill="1"/>
    <xf numFmtId="2" fontId="15" fillId="3" borderId="7" xfId="5" applyNumberFormat="1" applyFont="1" applyFill="1" applyBorder="1" applyAlignment="1">
      <alignment horizontal="left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1" xfId="2" applyNumberFormat="1" applyFont="1" applyFill="1" applyBorder="1" applyAlignment="1">
      <alignment horizontal="center"/>
    </xf>
    <xf numFmtId="2" fontId="19" fillId="2" borderId="0" xfId="2" applyNumberFormat="1" applyFont="1" applyFill="1"/>
    <xf numFmtId="2" fontId="7" fillId="3" borderId="1" xfId="5" applyNumberFormat="1" applyFont="1" applyFill="1" applyBorder="1" applyAlignment="1">
      <alignment horizontal="left" vertical="center" wrapText="1"/>
    </xf>
    <xf numFmtId="2" fontId="15" fillId="3" borderId="1" xfId="0" applyNumberFormat="1" applyFont="1" applyFill="1" applyBorder="1" applyAlignment="1">
      <alignment horizontal="left" vertical="top" wrapText="1"/>
    </xf>
    <xf numFmtId="2" fontId="7" fillId="3" borderId="1" xfId="0" applyNumberFormat="1" applyFont="1" applyFill="1" applyBorder="1" applyAlignment="1">
      <alignment horizontal="left" vertical="top" wrapText="1"/>
    </xf>
    <xf numFmtId="2" fontId="10" fillId="3" borderId="1" xfId="2" applyNumberFormat="1" applyFont="1" applyFill="1" applyBorder="1" applyAlignment="1">
      <alignment horizontal="left" wrapText="1"/>
    </xf>
    <xf numFmtId="2" fontId="12" fillId="2" borderId="0" xfId="2" applyNumberFormat="1" applyFont="1" applyFill="1" applyAlignment="1">
      <alignment horizontal="left"/>
    </xf>
    <xf numFmtId="2" fontId="13" fillId="2" borderId="0" xfId="2" applyNumberFormat="1" applyFont="1" applyFill="1" applyAlignment="1">
      <alignment horizontal="left"/>
    </xf>
    <xf numFmtId="2" fontId="15" fillId="3" borderId="1" xfId="5" applyNumberFormat="1" applyFont="1" applyFill="1" applyBorder="1" applyAlignment="1">
      <alignment vertical="center" wrapText="1"/>
    </xf>
    <xf numFmtId="2" fontId="7" fillId="3" borderId="1" xfId="0" applyNumberFormat="1" applyFont="1" applyFill="1" applyBorder="1" applyAlignment="1">
      <alignment horizontal="center" vertical="top" wrapText="1"/>
    </xf>
    <xf numFmtId="2" fontId="7" fillId="3" borderId="6" xfId="4" applyNumberFormat="1" applyFont="1" applyFill="1" applyBorder="1" applyAlignment="1">
      <alignment horizontal="left" vertical="center" wrapText="1"/>
    </xf>
    <xf numFmtId="2" fontId="10" fillId="3" borderId="1" xfId="4" applyNumberFormat="1" applyFont="1" applyFill="1" applyBorder="1" applyAlignment="1">
      <alignment horizontal="left" vertical="center" wrapText="1"/>
    </xf>
    <xf numFmtId="2" fontId="10" fillId="3" borderId="1" xfId="0" applyNumberFormat="1" applyFont="1" applyFill="1" applyBorder="1" applyAlignment="1">
      <alignment horizontal="left" wrapText="1"/>
    </xf>
  </cellXfs>
  <cellStyles count="4306">
    <cellStyle name="20% — акцент1" xfId="6"/>
    <cellStyle name="20% - Акцент1 10" xfId="7"/>
    <cellStyle name="20% — акцент1 10" xfId="8"/>
    <cellStyle name="20% - Акцент1 11" xfId="9"/>
    <cellStyle name="20% — акцент1 11" xfId="10"/>
    <cellStyle name="20% - Акцент1 12" xfId="11"/>
    <cellStyle name="20% — акцент1 12" xfId="12"/>
    <cellStyle name="20% - Акцент1 13" xfId="13"/>
    <cellStyle name="20% — акцент1 13" xfId="14"/>
    <cellStyle name="20% - Акцент1 14" xfId="15"/>
    <cellStyle name="20% — акцент1 14" xfId="16"/>
    <cellStyle name="20% - Акцент1 15" xfId="17"/>
    <cellStyle name="20% — акцент1 15" xfId="18"/>
    <cellStyle name="20% - Акцент1 16" xfId="19"/>
    <cellStyle name="20% — акцент1 16" xfId="20"/>
    <cellStyle name="20% - Акцент1 17" xfId="21"/>
    <cellStyle name="20% — акцент1 17" xfId="22"/>
    <cellStyle name="20% - Акцент1 18" xfId="23"/>
    <cellStyle name="20% — акцент1 18" xfId="24"/>
    <cellStyle name="20% - Акцент1 19" xfId="25"/>
    <cellStyle name="20% — акцент1 19" xfId="26"/>
    <cellStyle name="20% - Акцент1 2" xfId="27"/>
    <cellStyle name="20% — акцент1 2" xfId="28"/>
    <cellStyle name="20% - Акцент1 2 10" xfId="29"/>
    <cellStyle name="20% — акцент1 2 10" xfId="30"/>
    <cellStyle name="20% - Акцент1 2 11" xfId="31"/>
    <cellStyle name="20% — акцент1 2 11" xfId="32"/>
    <cellStyle name="20% - Акцент1 2 12" xfId="33"/>
    <cellStyle name="20% — акцент1 2 12" xfId="34"/>
    <cellStyle name="20% - Акцент1 2 13" xfId="35"/>
    <cellStyle name="20% — акцент1 2 13" xfId="36"/>
    <cellStyle name="20% - Акцент1 2 14" xfId="37"/>
    <cellStyle name="20% — акцент1 2 14" xfId="38"/>
    <cellStyle name="20% - Акцент1 2 15" xfId="39"/>
    <cellStyle name="20% — акцент1 2 15" xfId="40"/>
    <cellStyle name="20% - Акцент1 2 16" xfId="41"/>
    <cellStyle name="20% — акцент1 2 16" xfId="42"/>
    <cellStyle name="20% - Акцент1 2 17" xfId="43"/>
    <cellStyle name="20% — акцент1 2 17" xfId="44"/>
    <cellStyle name="20% - Акцент1 2 18" xfId="45"/>
    <cellStyle name="20% - Акцент1 2 19" xfId="46"/>
    <cellStyle name="20% - Акцент1 2 2" xfId="47"/>
    <cellStyle name="20% — акцент1 2 2" xfId="48"/>
    <cellStyle name="20% - Акцент1 2 2 10" xfId="49"/>
    <cellStyle name="20% - Акцент1 2 2 11" xfId="50"/>
    <cellStyle name="20% - Акцент1 2 2 12" xfId="51"/>
    <cellStyle name="20% - Акцент1 2 2 13" xfId="52"/>
    <cellStyle name="20% - Акцент1 2 2 14" xfId="53"/>
    <cellStyle name="20% - Акцент1 2 2 15" xfId="54"/>
    <cellStyle name="20% - Акцент1 2 2 16" xfId="55"/>
    <cellStyle name="20% - Акцент1 2 2 17" xfId="56"/>
    <cellStyle name="20% - Акцент1 2 2 2" xfId="57"/>
    <cellStyle name="20% - Акцент1 2 2 3" xfId="58"/>
    <cellStyle name="20% - Акцент1 2 2 4" xfId="59"/>
    <cellStyle name="20% - Акцент1 2 2 5" xfId="60"/>
    <cellStyle name="20% - Акцент1 2 2 6" xfId="61"/>
    <cellStyle name="20% - Акцент1 2 2 7" xfId="62"/>
    <cellStyle name="20% - Акцент1 2 2 8" xfId="63"/>
    <cellStyle name="20% - Акцент1 2 2 9" xfId="64"/>
    <cellStyle name="20% - Акцент1 2 20" xfId="65"/>
    <cellStyle name="20% - Акцент1 2 21" xfId="66"/>
    <cellStyle name="20% - Акцент1 2 22" xfId="67"/>
    <cellStyle name="20% - Акцент1 2 23" xfId="68"/>
    <cellStyle name="20% - Акцент1 2 24" xfId="69"/>
    <cellStyle name="20% - Акцент1 2 25" xfId="70"/>
    <cellStyle name="20% - Акцент1 2 26" xfId="71"/>
    <cellStyle name="20% - Акцент1 2 27" xfId="72"/>
    <cellStyle name="20% - Акцент1 2 28" xfId="73"/>
    <cellStyle name="20% - Акцент1 2 29" xfId="74"/>
    <cellStyle name="20% - Акцент1 2 3" xfId="75"/>
    <cellStyle name="20% — акцент1 2 3" xfId="76"/>
    <cellStyle name="20% - Акцент1 2 3 10" xfId="77"/>
    <cellStyle name="20% - Акцент1 2 3 11" xfId="78"/>
    <cellStyle name="20% - Акцент1 2 3 12" xfId="79"/>
    <cellStyle name="20% - Акцент1 2 3 13" xfId="80"/>
    <cellStyle name="20% - Акцент1 2 3 14" xfId="81"/>
    <cellStyle name="20% - Акцент1 2 3 15" xfId="82"/>
    <cellStyle name="20% - Акцент1 2 3 16" xfId="83"/>
    <cellStyle name="20% - Акцент1 2 3 2" xfId="84"/>
    <cellStyle name="20% - Акцент1 2 3 3" xfId="85"/>
    <cellStyle name="20% - Акцент1 2 3 4" xfId="86"/>
    <cellStyle name="20% - Акцент1 2 3 5" xfId="87"/>
    <cellStyle name="20% - Акцент1 2 3 6" xfId="88"/>
    <cellStyle name="20% - Акцент1 2 3 7" xfId="89"/>
    <cellStyle name="20% - Акцент1 2 3 8" xfId="90"/>
    <cellStyle name="20% - Акцент1 2 3 9" xfId="91"/>
    <cellStyle name="20% - Акцент1 2 30" xfId="92"/>
    <cellStyle name="20% - Акцент1 2 31" xfId="93"/>
    <cellStyle name="20% - Акцент1 2 32" xfId="94"/>
    <cellStyle name="20% - Акцент1 2 33" xfId="95"/>
    <cellStyle name="20% - Акцент1 2 34" xfId="96"/>
    <cellStyle name="20% - Акцент1 2 35" xfId="97"/>
    <cellStyle name="20% - Акцент1 2 36" xfId="98"/>
    <cellStyle name="20% - Акцент1 2 37" xfId="99"/>
    <cellStyle name="20% - Акцент1 2 38" xfId="100"/>
    <cellStyle name="20% - Акцент1 2 39" xfId="101"/>
    <cellStyle name="20% - Акцент1 2 4" xfId="102"/>
    <cellStyle name="20% — акцент1 2 4" xfId="103"/>
    <cellStyle name="20% - Акцент1 2 4 10" xfId="104"/>
    <cellStyle name="20% - Акцент1 2 4 11" xfId="105"/>
    <cellStyle name="20% - Акцент1 2 4 12" xfId="106"/>
    <cellStyle name="20% - Акцент1 2 4 13" xfId="107"/>
    <cellStyle name="20% - Акцент1 2 4 14" xfId="108"/>
    <cellStyle name="20% - Акцент1 2 4 15" xfId="109"/>
    <cellStyle name="20% - Акцент1 2 4 2" xfId="110"/>
    <cellStyle name="20% - Акцент1 2 4 3" xfId="111"/>
    <cellStyle name="20% - Акцент1 2 4 4" xfId="112"/>
    <cellStyle name="20% - Акцент1 2 4 5" xfId="113"/>
    <cellStyle name="20% - Акцент1 2 4 6" xfId="114"/>
    <cellStyle name="20% - Акцент1 2 4 7" xfId="115"/>
    <cellStyle name="20% - Акцент1 2 4 8" xfId="116"/>
    <cellStyle name="20% - Акцент1 2 4 9" xfId="117"/>
    <cellStyle name="20% - Акцент1 2 40" xfId="118"/>
    <cellStyle name="20% - Акцент1 2 41" xfId="119"/>
    <cellStyle name="20% - Акцент1 2 42" xfId="120"/>
    <cellStyle name="20% - Акцент1 2 43" xfId="121"/>
    <cellStyle name="20% - Акцент1 2 5" xfId="122"/>
    <cellStyle name="20% — акцент1 2 5" xfId="123"/>
    <cellStyle name="20% - Акцент1 2 6" xfId="124"/>
    <cellStyle name="20% — акцент1 2 6" xfId="125"/>
    <cellStyle name="20% - Акцент1 2 7" xfId="126"/>
    <cellStyle name="20% — акцент1 2 7" xfId="127"/>
    <cellStyle name="20% - Акцент1 2 8" xfId="128"/>
    <cellStyle name="20% — акцент1 2 8" xfId="129"/>
    <cellStyle name="20% - Акцент1 2 9" xfId="130"/>
    <cellStyle name="20% — акцент1 2 9" xfId="131"/>
    <cellStyle name="20% - Акцент1 20" xfId="132"/>
    <cellStyle name="20% — акцент1 20" xfId="133"/>
    <cellStyle name="20% - Акцент1 21" xfId="134"/>
    <cellStyle name="20% — акцент1 21" xfId="135"/>
    <cellStyle name="20% - Акцент1 22" xfId="136"/>
    <cellStyle name="20% — акцент1 22" xfId="137"/>
    <cellStyle name="20% - Акцент1 23" xfId="138"/>
    <cellStyle name="20% — акцент1 23" xfId="139"/>
    <cellStyle name="20% - Акцент1 24" xfId="140"/>
    <cellStyle name="20% — акцент1 24" xfId="141"/>
    <cellStyle name="20% - Акцент1 25" xfId="142"/>
    <cellStyle name="20% — акцент1 25" xfId="143"/>
    <cellStyle name="20% - Акцент1 26" xfId="144"/>
    <cellStyle name="20% — акцент1 26" xfId="145"/>
    <cellStyle name="20% - Акцент1 27" xfId="146"/>
    <cellStyle name="20% — акцент1 27" xfId="147"/>
    <cellStyle name="20% - Акцент1 28" xfId="148"/>
    <cellStyle name="20% — акцент1 28" xfId="149"/>
    <cellStyle name="20% - Акцент1 29" xfId="150"/>
    <cellStyle name="20% — акцент1 29" xfId="151"/>
    <cellStyle name="20% - Акцент1 3" xfId="152"/>
    <cellStyle name="20% — акцент1 3" xfId="153"/>
    <cellStyle name="20% — акцент1 3 2" xfId="154"/>
    <cellStyle name="20% - Акцент1 30" xfId="155"/>
    <cellStyle name="20% - Акцент1 31" xfId="156"/>
    <cellStyle name="20% - Акцент1 32" xfId="157"/>
    <cellStyle name="20% - Акцент1 33" xfId="158"/>
    <cellStyle name="20% - Акцент1 34" xfId="159"/>
    <cellStyle name="20% - Акцент1 35" xfId="160"/>
    <cellStyle name="20% - Акцент1 36" xfId="161"/>
    <cellStyle name="20% - Акцент1 37" xfId="162"/>
    <cellStyle name="20% - Акцент1 38" xfId="163"/>
    <cellStyle name="20% - Акцент1 39" xfId="164"/>
    <cellStyle name="20% - Акцент1 4" xfId="165"/>
    <cellStyle name="20% — акцент1 4" xfId="166"/>
    <cellStyle name="20% — акцент1 4 2" xfId="167"/>
    <cellStyle name="20% - Акцент1 40" xfId="168"/>
    <cellStyle name="20% - Акцент1 41" xfId="169"/>
    <cellStyle name="20% - Акцент1 42" xfId="170"/>
    <cellStyle name="20% - Акцент1 43" xfId="171"/>
    <cellStyle name="20% - Акцент1 44" xfId="172"/>
    <cellStyle name="20% - Акцент1 45" xfId="173"/>
    <cellStyle name="20% - Акцент1 46" xfId="174"/>
    <cellStyle name="20% - Акцент1 47" xfId="175"/>
    <cellStyle name="20% - Акцент1 48" xfId="176"/>
    <cellStyle name="20% - Акцент1 49" xfId="177"/>
    <cellStyle name="20% - Акцент1 5" xfId="178"/>
    <cellStyle name="20% — акцент1 5" xfId="179"/>
    <cellStyle name="20% - Акцент1 50" xfId="180"/>
    <cellStyle name="20% - Акцент1 51" xfId="181"/>
    <cellStyle name="20% - Акцент1 52" xfId="182"/>
    <cellStyle name="20% - Акцент1 53" xfId="183"/>
    <cellStyle name="20% - Акцент1 6" xfId="184"/>
    <cellStyle name="20% — акцент1 6" xfId="185"/>
    <cellStyle name="20% - Акцент1 7" xfId="186"/>
    <cellStyle name="20% — акцент1 7" xfId="187"/>
    <cellStyle name="20% - Акцент1 8" xfId="188"/>
    <cellStyle name="20% — акцент1 8" xfId="189"/>
    <cellStyle name="20% - Акцент1 9" xfId="190"/>
    <cellStyle name="20% — акцент1 9" xfId="191"/>
    <cellStyle name="20% — акцент2" xfId="192"/>
    <cellStyle name="20% - Акцент2 10" xfId="193"/>
    <cellStyle name="20% — акцент2 10" xfId="194"/>
    <cellStyle name="20% - Акцент2 11" xfId="195"/>
    <cellStyle name="20% — акцент2 11" xfId="196"/>
    <cellStyle name="20% - Акцент2 12" xfId="197"/>
    <cellStyle name="20% — акцент2 12" xfId="198"/>
    <cellStyle name="20% - Акцент2 13" xfId="199"/>
    <cellStyle name="20% — акцент2 13" xfId="200"/>
    <cellStyle name="20% - Акцент2 14" xfId="201"/>
    <cellStyle name="20% — акцент2 14" xfId="202"/>
    <cellStyle name="20% - Акцент2 15" xfId="203"/>
    <cellStyle name="20% — акцент2 15" xfId="204"/>
    <cellStyle name="20% - Акцент2 16" xfId="205"/>
    <cellStyle name="20% — акцент2 16" xfId="206"/>
    <cellStyle name="20% - Акцент2 17" xfId="207"/>
    <cellStyle name="20% — акцент2 17" xfId="208"/>
    <cellStyle name="20% - Акцент2 18" xfId="209"/>
    <cellStyle name="20% — акцент2 18" xfId="210"/>
    <cellStyle name="20% - Акцент2 19" xfId="211"/>
    <cellStyle name="20% — акцент2 19" xfId="212"/>
    <cellStyle name="20% - Акцент2 2" xfId="213"/>
    <cellStyle name="20% — акцент2 2" xfId="214"/>
    <cellStyle name="20% - Акцент2 2 10" xfId="215"/>
    <cellStyle name="20% — акцент2 2 10" xfId="216"/>
    <cellStyle name="20% - Акцент2 2 11" xfId="217"/>
    <cellStyle name="20% — акцент2 2 11" xfId="218"/>
    <cellStyle name="20% - Акцент2 2 12" xfId="219"/>
    <cellStyle name="20% — акцент2 2 12" xfId="220"/>
    <cellStyle name="20% - Акцент2 2 13" xfId="221"/>
    <cellStyle name="20% — акцент2 2 13" xfId="222"/>
    <cellStyle name="20% - Акцент2 2 14" xfId="223"/>
    <cellStyle name="20% — акцент2 2 14" xfId="224"/>
    <cellStyle name="20% - Акцент2 2 15" xfId="225"/>
    <cellStyle name="20% — акцент2 2 15" xfId="226"/>
    <cellStyle name="20% - Акцент2 2 16" xfId="227"/>
    <cellStyle name="20% — акцент2 2 16" xfId="228"/>
    <cellStyle name="20% - Акцент2 2 17" xfId="229"/>
    <cellStyle name="20% — акцент2 2 17" xfId="230"/>
    <cellStyle name="20% - Акцент2 2 18" xfId="231"/>
    <cellStyle name="20% - Акцент2 2 19" xfId="232"/>
    <cellStyle name="20% - Акцент2 2 2" xfId="233"/>
    <cellStyle name="20% — акцент2 2 2" xfId="234"/>
    <cellStyle name="20% - Акцент2 2 2 10" xfId="235"/>
    <cellStyle name="20% - Акцент2 2 2 11" xfId="236"/>
    <cellStyle name="20% - Акцент2 2 2 12" xfId="237"/>
    <cellStyle name="20% - Акцент2 2 2 13" xfId="238"/>
    <cellStyle name="20% - Акцент2 2 2 14" xfId="239"/>
    <cellStyle name="20% - Акцент2 2 2 15" xfId="240"/>
    <cellStyle name="20% - Акцент2 2 2 16" xfId="241"/>
    <cellStyle name="20% - Акцент2 2 2 17" xfId="242"/>
    <cellStyle name="20% - Акцент2 2 2 2" xfId="243"/>
    <cellStyle name="20% - Акцент2 2 2 3" xfId="244"/>
    <cellStyle name="20% - Акцент2 2 2 4" xfId="245"/>
    <cellStyle name="20% - Акцент2 2 2 5" xfId="246"/>
    <cellStyle name="20% - Акцент2 2 2 6" xfId="247"/>
    <cellStyle name="20% - Акцент2 2 2 7" xfId="248"/>
    <cellStyle name="20% - Акцент2 2 2 8" xfId="249"/>
    <cellStyle name="20% - Акцент2 2 2 9" xfId="250"/>
    <cellStyle name="20% - Акцент2 2 20" xfId="251"/>
    <cellStyle name="20% - Акцент2 2 21" xfId="252"/>
    <cellStyle name="20% - Акцент2 2 22" xfId="253"/>
    <cellStyle name="20% - Акцент2 2 23" xfId="254"/>
    <cellStyle name="20% - Акцент2 2 24" xfId="255"/>
    <cellStyle name="20% - Акцент2 2 25" xfId="256"/>
    <cellStyle name="20% - Акцент2 2 26" xfId="257"/>
    <cellStyle name="20% - Акцент2 2 27" xfId="258"/>
    <cellStyle name="20% - Акцент2 2 28" xfId="259"/>
    <cellStyle name="20% - Акцент2 2 29" xfId="260"/>
    <cellStyle name="20% - Акцент2 2 3" xfId="261"/>
    <cellStyle name="20% — акцент2 2 3" xfId="262"/>
    <cellStyle name="20% - Акцент2 2 3 10" xfId="263"/>
    <cellStyle name="20% - Акцент2 2 3 11" xfId="264"/>
    <cellStyle name="20% - Акцент2 2 3 12" xfId="265"/>
    <cellStyle name="20% - Акцент2 2 3 13" xfId="266"/>
    <cellStyle name="20% - Акцент2 2 3 14" xfId="267"/>
    <cellStyle name="20% - Акцент2 2 3 15" xfId="268"/>
    <cellStyle name="20% - Акцент2 2 3 16" xfId="269"/>
    <cellStyle name="20% - Акцент2 2 3 2" xfId="270"/>
    <cellStyle name="20% - Акцент2 2 3 3" xfId="271"/>
    <cellStyle name="20% - Акцент2 2 3 4" xfId="272"/>
    <cellStyle name="20% - Акцент2 2 3 5" xfId="273"/>
    <cellStyle name="20% - Акцент2 2 3 6" xfId="274"/>
    <cellStyle name="20% - Акцент2 2 3 7" xfId="275"/>
    <cellStyle name="20% - Акцент2 2 3 8" xfId="276"/>
    <cellStyle name="20% - Акцент2 2 3 9" xfId="277"/>
    <cellStyle name="20% - Акцент2 2 30" xfId="278"/>
    <cellStyle name="20% - Акцент2 2 31" xfId="279"/>
    <cellStyle name="20% - Акцент2 2 32" xfId="280"/>
    <cellStyle name="20% - Акцент2 2 33" xfId="281"/>
    <cellStyle name="20% - Акцент2 2 34" xfId="282"/>
    <cellStyle name="20% - Акцент2 2 35" xfId="283"/>
    <cellStyle name="20% - Акцент2 2 36" xfId="284"/>
    <cellStyle name="20% - Акцент2 2 37" xfId="285"/>
    <cellStyle name="20% - Акцент2 2 38" xfId="286"/>
    <cellStyle name="20% - Акцент2 2 39" xfId="287"/>
    <cellStyle name="20% - Акцент2 2 4" xfId="288"/>
    <cellStyle name="20% — акцент2 2 4" xfId="289"/>
    <cellStyle name="20% - Акцент2 2 4 10" xfId="290"/>
    <cellStyle name="20% - Акцент2 2 4 11" xfId="291"/>
    <cellStyle name="20% - Акцент2 2 4 12" xfId="292"/>
    <cellStyle name="20% - Акцент2 2 4 13" xfId="293"/>
    <cellStyle name="20% - Акцент2 2 4 14" xfId="294"/>
    <cellStyle name="20% - Акцент2 2 4 15" xfId="295"/>
    <cellStyle name="20% - Акцент2 2 4 2" xfId="296"/>
    <cellStyle name="20% - Акцент2 2 4 3" xfId="297"/>
    <cellStyle name="20% - Акцент2 2 4 4" xfId="298"/>
    <cellStyle name="20% - Акцент2 2 4 5" xfId="299"/>
    <cellStyle name="20% - Акцент2 2 4 6" xfId="300"/>
    <cellStyle name="20% - Акцент2 2 4 7" xfId="301"/>
    <cellStyle name="20% - Акцент2 2 4 8" xfId="302"/>
    <cellStyle name="20% - Акцент2 2 4 9" xfId="303"/>
    <cellStyle name="20% - Акцент2 2 40" xfId="304"/>
    <cellStyle name="20% - Акцент2 2 41" xfId="305"/>
    <cellStyle name="20% - Акцент2 2 42" xfId="306"/>
    <cellStyle name="20% - Акцент2 2 43" xfId="307"/>
    <cellStyle name="20% - Акцент2 2 5" xfId="308"/>
    <cellStyle name="20% — акцент2 2 5" xfId="309"/>
    <cellStyle name="20% - Акцент2 2 6" xfId="310"/>
    <cellStyle name="20% — акцент2 2 6" xfId="311"/>
    <cellStyle name="20% - Акцент2 2 7" xfId="312"/>
    <cellStyle name="20% — акцент2 2 7" xfId="313"/>
    <cellStyle name="20% - Акцент2 2 8" xfId="314"/>
    <cellStyle name="20% — акцент2 2 8" xfId="315"/>
    <cellStyle name="20% - Акцент2 2 9" xfId="316"/>
    <cellStyle name="20% — акцент2 2 9" xfId="317"/>
    <cellStyle name="20% - Акцент2 20" xfId="318"/>
    <cellStyle name="20% — акцент2 20" xfId="319"/>
    <cellStyle name="20% - Акцент2 21" xfId="320"/>
    <cellStyle name="20% — акцент2 21" xfId="321"/>
    <cellStyle name="20% - Акцент2 22" xfId="322"/>
    <cellStyle name="20% — акцент2 22" xfId="323"/>
    <cellStyle name="20% - Акцент2 23" xfId="324"/>
    <cellStyle name="20% — акцент2 23" xfId="325"/>
    <cellStyle name="20% - Акцент2 24" xfId="326"/>
    <cellStyle name="20% — акцент2 24" xfId="327"/>
    <cellStyle name="20% - Акцент2 25" xfId="328"/>
    <cellStyle name="20% — акцент2 25" xfId="329"/>
    <cellStyle name="20% - Акцент2 26" xfId="330"/>
    <cellStyle name="20% — акцент2 26" xfId="331"/>
    <cellStyle name="20% - Акцент2 27" xfId="332"/>
    <cellStyle name="20% — акцент2 27" xfId="333"/>
    <cellStyle name="20% - Акцент2 28" xfId="334"/>
    <cellStyle name="20% — акцент2 28" xfId="335"/>
    <cellStyle name="20% - Акцент2 29" xfId="336"/>
    <cellStyle name="20% — акцент2 29" xfId="337"/>
    <cellStyle name="20% - Акцент2 3" xfId="338"/>
    <cellStyle name="20% — акцент2 3" xfId="339"/>
    <cellStyle name="20% — акцент2 3 2" xfId="340"/>
    <cellStyle name="20% - Акцент2 30" xfId="341"/>
    <cellStyle name="20% - Акцент2 31" xfId="342"/>
    <cellStyle name="20% - Акцент2 32" xfId="343"/>
    <cellStyle name="20% - Акцент2 33" xfId="344"/>
    <cellStyle name="20% - Акцент2 34" xfId="345"/>
    <cellStyle name="20% - Акцент2 35" xfId="346"/>
    <cellStyle name="20% - Акцент2 36" xfId="347"/>
    <cellStyle name="20% - Акцент2 37" xfId="348"/>
    <cellStyle name="20% - Акцент2 38" xfId="349"/>
    <cellStyle name="20% - Акцент2 39" xfId="350"/>
    <cellStyle name="20% - Акцент2 4" xfId="351"/>
    <cellStyle name="20% — акцент2 4" xfId="352"/>
    <cellStyle name="20% — акцент2 4 2" xfId="353"/>
    <cellStyle name="20% - Акцент2 40" xfId="354"/>
    <cellStyle name="20% - Акцент2 41" xfId="355"/>
    <cellStyle name="20% - Акцент2 42" xfId="356"/>
    <cellStyle name="20% - Акцент2 43" xfId="357"/>
    <cellStyle name="20% - Акцент2 44" xfId="358"/>
    <cellStyle name="20% - Акцент2 45" xfId="359"/>
    <cellStyle name="20% - Акцент2 46" xfId="360"/>
    <cellStyle name="20% - Акцент2 47" xfId="361"/>
    <cellStyle name="20% - Акцент2 48" xfId="362"/>
    <cellStyle name="20% - Акцент2 49" xfId="363"/>
    <cellStyle name="20% - Акцент2 5" xfId="364"/>
    <cellStyle name="20% — акцент2 5" xfId="365"/>
    <cellStyle name="20% - Акцент2 50" xfId="366"/>
    <cellStyle name="20% - Акцент2 51" xfId="367"/>
    <cellStyle name="20% - Акцент2 52" xfId="368"/>
    <cellStyle name="20% - Акцент2 53" xfId="369"/>
    <cellStyle name="20% - Акцент2 6" xfId="370"/>
    <cellStyle name="20% — акцент2 6" xfId="371"/>
    <cellStyle name="20% - Акцент2 7" xfId="372"/>
    <cellStyle name="20% — акцент2 7" xfId="373"/>
    <cellStyle name="20% - Акцент2 8" xfId="374"/>
    <cellStyle name="20% — акцент2 8" xfId="375"/>
    <cellStyle name="20% - Акцент2 9" xfId="376"/>
    <cellStyle name="20% — акцент2 9" xfId="377"/>
    <cellStyle name="20% — акцент3" xfId="378"/>
    <cellStyle name="20% - Акцент3 10" xfId="379"/>
    <cellStyle name="20% — акцент3 10" xfId="380"/>
    <cellStyle name="20% - Акцент3 11" xfId="381"/>
    <cellStyle name="20% — акцент3 11" xfId="382"/>
    <cellStyle name="20% - Акцент3 12" xfId="383"/>
    <cellStyle name="20% — акцент3 12" xfId="384"/>
    <cellStyle name="20% - Акцент3 13" xfId="385"/>
    <cellStyle name="20% — акцент3 13" xfId="386"/>
    <cellStyle name="20% - Акцент3 14" xfId="387"/>
    <cellStyle name="20% — акцент3 14" xfId="388"/>
    <cellStyle name="20% - Акцент3 15" xfId="389"/>
    <cellStyle name="20% — акцент3 15" xfId="390"/>
    <cellStyle name="20% - Акцент3 16" xfId="391"/>
    <cellStyle name="20% — акцент3 16" xfId="392"/>
    <cellStyle name="20% - Акцент3 17" xfId="393"/>
    <cellStyle name="20% — акцент3 17" xfId="394"/>
    <cellStyle name="20% - Акцент3 18" xfId="395"/>
    <cellStyle name="20% — акцент3 18" xfId="396"/>
    <cellStyle name="20% - Акцент3 19" xfId="397"/>
    <cellStyle name="20% — акцент3 19" xfId="398"/>
    <cellStyle name="20% - Акцент3 2" xfId="399"/>
    <cellStyle name="20% — акцент3 2" xfId="400"/>
    <cellStyle name="20% - Акцент3 2 10" xfId="401"/>
    <cellStyle name="20% — акцент3 2 10" xfId="402"/>
    <cellStyle name="20% - Акцент3 2 11" xfId="403"/>
    <cellStyle name="20% — акцент3 2 11" xfId="404"/>
    <cellStyle name="20% - Акцент3 2 12" xfId="405"/>
    <cellStyle name="20% — акцент3 2 12" xfId="406"/>
    <cellStyle name="20% - Акцент3 2 13" xfId="407"/>
    <cellStyle name="20% — акцент3 2 13" xfId="408"/>
    <cellStyle name="20% - Акцент3 2 14" xfId="409"/>
    <cellStyle name="20% — акцент3 2 14" xfId="410"/>
    <cellStyle name="20% - Акцент3 2 15" xfId="411"/>
    <cellStyle name="20% — акцент3 2 15" xfId="412"/>
    <cellStyle name="20% - Акцент3 2 16" xfId="413"/>
    <cellStyle name="20% — акцент3 2 16" xfId="414"/>
    <cellStyle name="20% - Акцент3 2 17" xfId="415"/>
    <cellStyle name="20% — акцент3 2 17" xfId="416"/>
    <cellStyle name="20% - Акцент3 2 18" xfId="417"/>
    <cellStyle name="20% - Акцент3 2 19" xfId="418"/>
    <cellStyle name="20% - Акцент3 2 2" xfId="419"/>
    <cellStyle name="20% — акцент3 2 2" xfId="420"/>
    <cellStyle name="20% - Акцент3 2 2 10" xfId="421"/>
    <cellStyle name="20% - Акцент3 2 2 11" xfId="422"/>
    <cellStyle name="20% - Акцент3 2 2 12" xfId="423"/>
    <cellStyle name="20% - Акцент3 2 2 13" xfId="424"/>
    <cellStyle name="20% - Акцент3 2 2 14" xfId="425"/>
    <cellStyle name="20% - Акцент3 2 2 15" xfId="426"/>
    <cellStyle name="20% - Акцент3 2 2 16" xfId="427"/>
    <cellStyle name="20% - Акцент3 2 2 17" xfId="428"/>
    <cellStyle name="20% - Акцент3 2 2 2" xfId="429"/>
    <cellStyle name="20% - Акцент3 2 2 3" xfId="430"/>
    <cellStyle name="20% - Акцент3 2 2 4" xfId="431"/>
    <cellStyle name="20% - Акцент3 2 2 5" xfId="432"/>
    <cellStyle name="20% - Акцент3 2 2 6" xfId="433"/>
    <cellStyle name="20% - Акцент3 2 2 7" xfId="434"/>
    <cellStyle name="20% - Акцент3 2 2 8" xfId="435"/>
    <cellStyle name="20% - Акцент3 2 2 9" xfId="436"/>
    <cellStyle name="20% - Акцент3 2 20" xfId="437"/>
    <cellStyle name="20% - Акцент3 2 21" xfId="438"/>
    <cellStyle name="20% - Акцент3 2 22" xfId="439"/>
    <cellStyle name="20% - Акцент3 2 23" xfId="440"/>
    <cellStyle name="20% - Акцент3 2 24" xfId="441"/>
    <cellStyle name="20% - Акцент3 2 25" xfId="442"/>
    <cellStyle name="20% - Акцент3 2 26" xfId="443"/>
    <cellStyle name="20% - Акцент3 2 27" xfId="444"/>
    <cellStyle name="20% - Акцент3 2 28" xfId="445"/>
    <cellStyle name="20% - Акцент3 2 29" xfId="446"/>
    <cellStyle name="20% - Акцент3 2 3" xfId="447"/>
    <cellStyle name="20% — акцент3 2 3" xfId="448"/>
    <cellStyle name="20% - Акцент3 2 3 10" xfId="449"/>
    <cellStyle name="20% - Акцент3 2 3 11" xfId="450"/>
    <cellStyle name="20% - Акцент3 2 3 12" xfId="451"/>
    <cellStyle name="20% - Акцент3 2 3 13" xfId="452"/>
    <cellStyle name="20% - Акцент3 2 3 14" xfId="453"/>
    <cellStyle name="20% - Акцент3 2 3 15" xfId="454"/>
    <cellStyle name="20% - Акцент3 2 3 16" xfId="455"/>
    <cellStyle name="20% - Акцент3 2 3 2" xfId="456"/>
    <cellStyle name="20% - Акцент3 2 3 3" xfId="457"/>
    <cellStyle name="20% - Акцент3 2 3 4" xfId="458"/>
    <cellStyle name="20% - Акцент3 2 3 5" xfId="459"/>
    <cellStyle name="20% - Акцент3 2 3 6" xfId="460"/>
    <cellStyle name="20% - Акцент3 2 3 7" xfId="461"/>
    <cellStyle name="20% - Акцент3 2 3 8" xfId="462"/>
    <cellStyle name="20% - Акцент3 2 3 9" xfId="463"/>
    <cellStyle name="20% - Акцент3 2 30" xfId="464"/>
    <cellStyle name="20% - Акцент3 2 31" xfId="465"/>
    <cellStyle name="20% - Акцент3 2 32" xfId="466"/>
    <cellStyle name="20% - Акцент3 2 33" xfId="467"/>
    <cellStyle name="20% - Акцент3 2 34" xfId="468"/>
    <cellStyle name="20% - Акцент3 2 35" xfId="469"/>
    <cellStyle name="20% - Акцент3 2 36" xfId="470"/>
    <cellStyle name="20% - Акцент3 2 37" xfId="471"/>
    <cellStyle name="20% - Акцент3 2 38" xfId="472"/>
    <cellStyle name="20% - Акцент3 2 39" xfId="473"/>
    <cellStyle name="20% - Акцент3 2 4" xfId="474"/>
    <cellStyle name="20% — акцент3 2 4" xfId="475"/>
    <cellStyle name="20% - Акцент3 2 4 10" xfId="476"/>
    <cellStyle name="20% - Акцент3 2 4 11" xfId="477"/>
    <cellStyle name="20% - Акцент3 2 4 12" xfId="478"/>
    <cellStyle name="20% - Акцент3 2 4 13" xfId="479"/>
    <cellStyle name="20% - Акцент3 2 4 14" xfId="480"/>
    <cellStyle name="20% - Акцент3 2 4 15" xfId="481"/>
    <cellStyle name="20% - Акцент3 2 4 2" xfId="482"/>
    <cellStyle name="20% - Акцент3 2 4 3" xfId="483"/>
    <cellStyle name="20% - Акцент3 2 4 4" xfId="484"/>
    <cellStyle name="20% - Акцент3 2 4 5" xfId="485"/>
    <cellStyle name="20% - Акцент3 2 4 6" xfId="486"/>
    <cellStyle name="20% - Акцент3 2 4 7" xfId="487"/>
    <cellStyle name="20% - Акцент3 2 4 8" xfId="488"/>
    <cellStyle name="20% - Акцент3 2 4 9" xfId="489"/>
    <cellStyle name="20% - Акцент3 2 40" xfId="490"/>
    <cellStyle name="20% - Акцент3 2 41" xfId="491"/>
    <cellStyle name="20% - Акцент3 2 42" xfId="492"/>
    <cellStyle name="20% - Акцент3 2 43" xfId="493"/>
    <cellStyle name="20% - Акцент3 2 5" xfId="494"/>
    <cellStyle name="20% — акцент3 2 5" xfId="495"/>
    <cellStyle name="20% - Акцент3 2 6" xfId="496"/>
    <cellStyle name="20% — акцент3 2 6" xfId="497"/>
    <cellStyle name="20% - Акцент3 2 7" xfId="498"/>
    <cellStyle name="20% — акцент3 2 7" xfId="499"/>
    <cellStyle name="20% - Акцент3 2 8" xfId="500"/>
    <cellStyle name="20% — акцент3 2 8" xfId="501"/>
    <cellStyle name="20% - Акцент3 2 9" xfId="502"/>
    <cellStyle name="20% — акцент3 2 9" xfId="503"/>
    <cellStyle name="20% - Акцент3 20" xfId="504"/>
    <cellStyle name="20% — акцент3 20" xfId="505"/>
    <cellStyle name="20% - Акцент3 21" xfId="506"/>
    <cellStyle name="20% — акцент3 21" xfId="507"/>
    <cellStyle name="20% - Акцент3 22" xfId="508"/>
    <cellStyle name="20% — акцент3 22" xfId="509"/>
    <cellStyle name="20% - Акцент3 23" xfId="510"/>
    <cellStyle name="20% — акцент3 23" xfId="511"/>
    <cellStyle name="20% - Акцент3 24" xfId="512"/>
    <cellStyle name="20% — акцент3 24" xfId="513"/>
    <cellStyle name="20% - Акцент3 25" xfId="514"/>
    <cellStyle name="20% — акцент3 25" xfId="515"/>
    <cellStyle name="20% - Акцент3 26" xfId="516"/>
    <cellStyle name="20% — акцент3 26" xfId="517"/>
    <cellStyle name="20% - Акцент3 27" xfId="518"/>
    <cellStyle name="20% — акцент3 27" xfId="519"/>
    <cellStyle name="20% - Акцент3 28" xfId="520"/>
    <cellStyle name="20% — акцент3 28" xfId="521"/>
    <cellStyle name="20% - Акцент3 29" xfId="522"/>
    <cellStyle name="20% — акцент3 29" xfId="523"/>
    <cellStyle name="20% - Акцент3 3" xfId="524"/>
    <cellStyle name="20% — акцент3 3" xfId="525"/>
    <cellStyle name="20% — акцент3 3 2" xfId="526"/>
    <cellStyle name="20% - Акцент3 30" xfId="527"/>
    <cellStyle name="20% - Акцент3 31" xfId="528"/>
    <cellStyle name="20% - Акцент3 32" xfId="529"/>
    <cellStyle name="20% - Акцент3 33" xfId="530"/>
    <cellStyle name="20% - Акцент3 34" xfId="531"/>
    <cellStyle name="20% - Акцент3 35" xfId="532"/>
    <cellStyle name="20% - Акцент3 36" xfId="533"/>
    <cellStyle name="20% - Акцент3 37" xfId="534"/>
    <cellStyle name="20% - Акцент3 38" xfId="535"/>
    <cellStyle name="20% - Акцент3 39" xfId="536"/>
    <cellStyle name="20% - Акцент3 4" xfId="537"/>
    <cellStyle name="20% — акцент3 4" xfId="538"/>
    <cellStyle name="20% — акцент3 4 2" xfId="539"/>
    <cellStyle name="20% - Акцент3 40" xfId="540"/>
    <cellStyle name="20% - Акцент3 41" xfId="541"/>
    <cellStyle name="20% - Акцент3 42" xfId="542"/>
    <cellStyle name="20% - Акцент3 43" xfId="543"/>
    <cellStyle name="20% - Акцент3 44" xfId="544"/>
    <cellStyle name="20% - Акцент3 45" xfId="545"/>
    <cellStyle name="20% - Акцент3 46" xfId="546"/>
    <cellStyle name="20% - Акцент3 47" xfId="547"/>
    <cellStyle name="20% - Акцент3 48" xfId="548"/>
    <cellStyle name="20% - Акцент3 49" xfId="549"/>
    <cellStyle name="20% - Акцент3 5" xfId="550"/>
    <cellStyle name="20% — акцент3 5" xfId="551"/>
    <cellStyle name="20% - Акцент3 50" xfId="552"/>
    <cellStyle name="20% - Акцент3 51" xfId="553"/>
    <cellStyle name="20% - Акцент3 52" xfId="554"/>
    <cellStyle name="20% - Акцент3 53" xfId="555"/>
    <cellStyle name="20% - Акцент3 6" xfId="556"/>
    <cellStyle name="20% — акцент3 6" xfId="557"/>
    <cellStyle name="20% - Акцент3 7" xfId="558"/>
    <cellStyle name="20% — акцент3 7" xfId="559"/>
    <cellStyle name="20% - Акцент3 8" xfId="560"/>
    <cellStyle name="20% — акцент3 8" xfId="561"/>
    <cellStyle name="20% - Акцент3 9" xfId="562"/>
    <cellStyle name="20% — акцент3 9" xfId="563"/>
    <cellStyle name="20% — акцент4" xfId="564"/>
    <cellStyle name="20% - Акцент4 10" xfId="565"/>
    <cellStyle name="20% — акцент4 10" xfId="566"/>
    <cellStyle name="20% - Акцент4 11" xfId="567"/>
    <cellStyle name="20% — акцент4 11" xfId="568"/>
    <cellStyle name="20% - Акцент4 12" xfId="569"/>
    <cellStyle name="20% — акцент4 12" xfId="570"/>
    <cellStyle name="20% - Акцент4 13" xfId="571"/>
    <cellStyle name="20% — акцент4 13" xfId="572"/>
    <cellStyle name="20% - Акцент4 14" xfId="573"/>
    <cellStyle name="20% — акцент4 14" xfId="574"/>
    <cellStyle name="20% - Акцент4 15" xfId="575"/>
    <cellStyle name="20% — акцент4 15" xfId="576"/>
    <cellStyle name="20% - Акцент4 16" xfId="577"/>
    <cellStyle name="20% — акцент4 16" xfId="578"/>
    <cellStyle name="20% - Акцент4 17" xfId="579"/>
    <cellStyle name="20% — акцент4 17" xfId="580"/>
    <cellStyle name="20% - Акцент4 18" xfId="581"/>
    <cellStyle name="20% — акцент4 18" xfId="582"/>
    <cellStyle name="20% - Акцент4 19" xfId="583"/>
    <cellStyle name="20% — акцент4 19" xfId="584"/>
    <cellStyle name="20% - Акцент4 2" xfId="585"/>
    <cellStyle name="20% — акцент4 2" xfId="586"/>
    <cellStyle name="20% - Акцент4 2 10" xfId="587"/>
    <cellStyle name="20% — акцент4 2 10" xfId="588"/>
    <cellStyle name="20% - Акцент4 2 11" xfId="589"/>
    <cellStyle name="20% — акцент4 2 11" xfId="590"/>
    <cellStyle name="20% - Акцент4 2 12" xfId="591"/>
    <cellStyle name="20% — акцент4 2 12" xfId="592"/>
    <cellStyle name="20% - Акцент4 2 13" xfId="593"/>
    <cellStyle name="20% — акцент4 2 13" xfId="594"/>
    <cellStyle name="20% - Акцент4 2 14" xfId="595"/>
    <cellStyle name="20% — акцент4 2 14" xfId="596"/>
    <cellStyle name="20% - Акцент4 2 15" xfId="597"/>
    <cellStyle name="20% — акцент4 2 15" xfId="598"/>
    <cellStyle name="20% - Акцент4 2 16" xfId="599"/>
    <cellStyle name="20% — акцент4 2 16" xfId="600"/>
    <cellStyle name="20% - Акцент4 2 17" xfId="601"/>
    <cellStyle name="20% — акцент4 2 17" xfId="602"/>
    <cellStyle name="20% - Акцент4 2 18" xfId="603"/>
    <cellStyle name="20% - Акцент4 2 19" xfId="604"/>
    <cellStyle name="20% - Акцент4 2 2" xfId="605"/>
    <cellStyle name="20% — акцент4 2 2" xfId="606"/>
    <cellStyle name="20% - Акцент4 2 2 10" xfId="607"/>
    <cellStyle name="20% - Акцент4 2 2 11" xfId="608"/>
    <cellStyle name="20% - Акцент4 2 2 12" xfId="609"/>
    <cellStyle name="20% - Акцент4 2 2 13" xfId="610"/>
    <cellStyle name="20% - Акцент4 2 2 14" xfId="611"/>
    <cellStyle name="20% - Акцент4 2 2 15" xfId="612"/>
    <cellStyle name="20% - Акцент4 2 2 16" xfId="613"/>
    <cellStyle name="20% - Акцент4 2 2 17" xfId="614"/>
    <cellStyle name="20% - Акцент4 2 2 2" xfId="615"/>
    <cellStyle name="20% - Акцент4 2 2 3" xfId="616"/>
    <cellStyle name="20% - Акцент4 2 2 4" xfId="617"/>
    <cellStyle name="20% - Акцент4 2 2 5" xfId="618"/>
    <cellStyle name="20% - Акцент4 2 2 6" xfId="619"/>
    <cellStyle name="20% - Акцент4 2 2 7" xfId="620"/>
    <cellStyle name="20% - Акцент4 2 2 8" xfId="621"/>
    <cellStyle name="20% - Акцент4 2 2 9" xfId="622"/>
    <cellStyle name="20% - Акцент4 2 20" xfId="623"/>
    <cellStyle name="20% - Акцент4 2 21" xfId="624"/>
    <cellStyle name="20% - Акцент4 2 22" xfId="625"/>
    <cellStyle name="20% - Акцент4 2 23" xfId="626"/>
    <cellStyle name="20% - Акцент4 2 24" xfId="627"/>
    <cellStyle name="20% - Акцент4 2 25" xfId="628"/>
    <cellStyle name="20% - Акцент4 2 26" xfId="629"/>
    <cellStyle name="20% - Акцент4 2 27" xfId="630"/>
    <cellStyle name="20% - Акцент4 2 28" xfId="631"/>
    <cellStyle name="20% - Акцент4 2 29" xfId="632"/>
    <cellStyle name="20% - Акцент4 2 3" xfId="633"/>
    <cellStyle name="20% — акцент4 2 3" xfId="634"/>
    <cellStyle name="20% - Акцент4 2 3 10" xfId="635"/>
    <cellStyle name="20% - Акцент4 2 3 11" xfId="636"/>
    <cellStyle name="20% - Акцент4 2 3 12" xfId="637"/>
    <cellStyle name="20% - Акцент4 2 3 13" xfId="638"/>
    <cellStyle name="20% - Акцент4 2 3 14" xfId="639"/>
    <cellStyle name="20% - Акцент4 2 3 15" xfId="640"/>
    <cellStyle name="20% - Акцент4 2 3 16" xfId="641"/>
    <cellStyle name="20% - Акцент4 2 3 2" xfId="642"/>
    <cellStyle name="20% - Акцент4 2 3 3" xfId="643"/>
    <cellStyle name="20% - Акцент4 2 3 4" xfId="644"/>
    <cellStyle name="20% - Акцент4 2 3 5" xfId="645"/>
    <cellStyle name="20% - Акцент4 2 3 6" xfId="646"/>
    <cellStyle name="20% - Акцент4 2 3 7" xfId="647"/>
    <cellStyle name="20% - Акцент4 2 3 8" xfId="648"/>
    <cellStyle name="20% - Акцент4 2 3 9" xfId="649"/>
    <cellStyle name="20% - Акцент4 2 30" xfId="650"/>
    <cellStyle name="20% - Акцент4 2 31" xfId="651"/>
    <cellStyle name="20% - Акцент4 2 32" xfId="652"/>
    <cellStyle name="20% - Акцент4 2 33" xfId="653"/>
    <cellStyle name="20% - Акцент4 2 34" xfId="654"/>
    <cellStyle name="20% - Акцент4 2 35" xfId="655"/>
    <cellStyle name="20% - Акцент4 2 36" xfId="656"/>
    <cellStyle name="20% - Акцент4 2 37" xfId="657"/>
    <cellStyle name="20% - Акцент4 2 38" xfId="658"/>
    <cellStyle name="20% - Акцент4 2 39" xfId="659"/>
    <cellStyle name="20% - Акцент4 2 4" xfId="660"/>
    <cellStyle name="20% — акцент4 2 4" xfId="661"/>
    <cellStyle name="20% - Акцент4 2 4 10" xfId="662"/>
    <cellStyle name="20% - Акцент4 2 4 11" xfId="663"/>
    <cellStyle name="20% - Акцент4 2 4 12" xfId="664"/>
    <cellStyle name="20% - Акцент4 2 4 13" xfId="665"/>
    <cellStyle name="20% - Акцент4 2 4 14" xfId="666"/>
    <cellStyle name="20% - Акцент4 2 4 15" xfId="667"/>
    <cellStyle name="20% - Акцент4 2 4 2" xfId="668"/>
    <cellStyle name="20% - Акцент4 2 4 3" xfId="669"/>
    <cellStyle name="20% - Акцент4 2 4 4" xfId="670"/>
    <cellStyle name="20% - Акцент4 2 4 5" xfId="671"/>
    <cellStyle name="20% - Акцент4 2 4 6" xfId="672"/>
    <cellStyle name="20% - Акцент4 2 4 7" xfId="673"/>
    <cellStyle name="20% - Акцент4 2 4 8" xfId="674"/>
    <cellStyle name="20% - Акцент4 2 4 9" xfId="675"/>
    <cellStyle name="20% - Акцент4 2 40" xfId="676"/>
    <cellStyle name="20% - Акцент4 2 41" xfId="677"/>
    <cellStyle name="20% - Акцент4 2 42" xfId="678"/>
    <cellStyle name="20% - Акцент4 2 43" xfId="679"/>
    <cellStyle name="20% - Акцент4 2 5" xfId="680"/>
    <cellStyle name="20% — акцент4 2 5" xfId="681"/>
    <cellStyle name="20% - Акцент4 2 6" xfId="682"/>
    <cellStyle name="20% — акцент4 2 6" xfId="683"/>
    <cellStyle name="20% - Акцент4 2 7" xfId="684"/>
    <cellStyle name="20% — акцент4 2 7" xfId="685"/>
    <cellStyle name="20% - Акцент4 2 8" xfId="686"/>
    <cellStyle name="20% — акцент4 2 8" xfId="687"/>
    <cellStyle name="20% - Акцент4 2 9" xfId="688"/>
    <cellStyle name="20% — акцент4 2 9" xfId="689"/>
    <cellStyle name="20% - Акцент4 20" xfId="690"/>
    <cellStyle name="20% — акцент4 20" xfId="691"/>
    <cellStyle name="20% - Акцент4 21" xfId="692"/>
    <cellStyle name="20% — акцент4 21" xfId="693"/>
    <cellStyle name="20% - Акцент4 22" xfId="694"/>
    <cellStyle name="20% — акцент4 22" xfId="695"/>
    <cellStyle name="20% - Акцент4 23" xfId="696"/>
    <cellStyle name="20% — акцент4 23" xfId="697"/>
    <cellStyle name="20% - Акцент4 24" xfId="698"/>
    <cellStyle name="20% — акцент4 24" xfId="699"/>
    <cellStyle name="20% - Акцент4 25" xfId="700"/>
    <cellStyle name="20% — акцент4 25" xfId="701"/>
    <cellStyle name="20% - Акцент4 26" xfId="702"/>
    <cellStyle name="20% — акцент4 26" xfId="703"/>
    <cellStyle name="20% - Акцент4 27" xfId="704"/>
    <cellStyle name="20% — акцент4 27" xfId="705"/>
    <cellStyle name="20% - Акцент4 28" xfId="706"/>
    <cellStyle name="20% — акцент4 28" xfId="707"/>
    <cellStyle name="20% - Акцент4 29" xfId="708"/>
    <cellStyle name="20% — акцент4 29" xfId="709"/>
    <cellStyle name="20% - Акцент4 3" xfId="710"/>
    <cellStyle name="20% — акцент4 3" xfId="711"/>
    <cellStyle name="20% — акцент4 3 2" xfId="712"/>
    <cellStyle name="20% - Акцент4 30" xfId="713"/>
    <cellStyle name="20% - Акцент4 31" xfId="714"/>
    <cellStyle name="20% - Акцент4 32" xfId="715"/>
    <cellStyle name="20% - Акцент4 33" xfId="716"/>
    <cellStyle name="20% - Акцент4 34" xfId="717"/>
    <cellStyle name="20% - Акцент4 35" xfId="718"/>
    <cellStyle name="20% - Акцент4 36" xfId="719"/>
    <cellStyle name="20% - Акцент4 37" xfId="720"/>
    <cellStyle name="20% - Акцент4 38" xfId="721"/>
    <cellStyle name="20% - Акцент4 39" xfId="722"/>
    <cellStyle name="20% - Акцент4 4" xfId="723"/>
    <cellStyle name="20% — акцент4 4" xfId="724"/>
    <cellStyle name="20% — акцент4 4 2" xfId="725"/>
    <cellStyle name="20% - Акцент4 40" xfId="726"/>
    <cellStyle name="20% - Акцент4 41" xfId="727"/>
    <cellStyle name="20% - Акцент4 42" xfId="728"/>
    <cellStyle name="20% - Акцент4 43" xfId="729"/>
    <cellStyle name="20% - Акцент4 44" xfId="730"/>
    <cellStyle name="20% - Акцент4 45" xfId="731"/>
    <cellStyle name="20% - Акцент4 46" xfId="732"/>
    <cellStyle name="20% - Акцент4 47" xfId="733"/>
    <cellStyle name="20% - Акцент4 48" xfId="734"/>
    <cellStyle name="20% - Акцент4 49" xfId="735"/>
    <cellStyle name="20% - Акцент4 5" xfId="736"/>
    <cellStyle name="20% — акцент4 5" xfId="737"/>
    <cellStyle name="20% - Акцент4 50" xfId="738"/>
    <cellStyle name="20% - Акцент4 51" xfId="739"/>
    <cellStyle name="20% - Акцент4 52" xfId="740"/>
    <cellStyle name="20% - Акцент4 53" xfId="741"/>
    <cellStyle name="20% - Акцент4 6" xfId="742"/>
    <cellStyle name="20% — акцент4 6" xfId="743"/>
    <cellStyle name="20% - Акцент4 7" xfId="744"/>
    <cellStyle name="20% — акцент4 7" xfId="745"/>
    <cellStyle name="20% - Акцент4 8" xfId="746"/>
    <cellStyle name="20% — акцент4 8" xfId="747"/>
    <cellStyle name="20% - Акцент4 9" xfId="748"/>
    <cellStyle name="20% — акцент4 9" xfId="749"/>
    <cellStyle name="20% — акцент5" xfId="750"/>
    <cellStyle name="20% - Акцент5 10" xfId="751"/>
    <cellStyle name="20% — акцент5 10" xfId="752"/>
    <cellStyle name="20% - Акцент5 11" xfId="753"/>
    <cellStyle name="20% — акцент5 11" xfId="754"/>
    <cellStyle name="20% - Акцент5 12" xfId="755"/>
    <cellStyle name="20% — акцент5 12" xfId="756"/>
    <cellStyle name="20% - Акцент5 13" xfId="757"/>
    <cellStyle name="20% — акцент5 13" xfId="758"/>
    <cellStyle name="20% - Акцент5 14" xfId="759"/>
    <cellStyle name="20% — акцент5 14" xfId="760"/>
    <cellStyle name="20% - Акцент5 15" xfId="761"/>
    <cellStyle name="20% — акцент5 15" xfId="762"/>
    <cellStyle name="20% - Акцент5 16" xfId="763"/>
    <cellStyle name="20% — акцент5 16" xfId="764"/>
    <cellStyle name="20% - Акцент5 17" xfId="765"/>
    <cellStyle name="20% — акцент5 17" xfId="766"/>
    <cellStyle name="20% - Акцент5 18" xfId="767"/>
    <cellStyle name="20% — акцент5 18" xfId="768"/>
    <cellStyle name="20% - Акцент5 19" xfId="769"/>
    <cellStyle name="20% — акцент5 19" xfId="770"/>
    <cellStyle name="20% - Акцент5 2" xfId="771"/>
    <cellStyle name="20% — акцент5 2" xfId="772"/>
    <cellStyle name="20% - Акцент5 2 10" xfId="773"/>
    <cellStyle name="20% — акцент5 2 10" xfId="774"/>
    <cellStyle name="20% - Акцент5 2 11" xfId="775"/>
    <cellStyle name="20% — акцент5 2 11" xfId="776"/>
    <cellStyle name="20% - Акцент5 2 12" xfId="777"/>
    <cellStyle name="20% — акцент5 2 12" xfId="778"/>
    <cellStyle name="20% - Акцент5 2 13" xfId="779"/>
    <cellStyle name="20% — акцент5 2 13" xfId="780"/>
    <cellStyle name="20% - Акцент5 2 14" xfId="781"/>
    <cellStyle name="20% — акцент5 2 14" xfId="782"/>
    <cellStyle name="20% - Акцент5 2 15" xfId="783"/>
    <cellStyle name="20% — акцент5 2 15" xfId="784"/>
    <cellStyle name="20% - Акцент5 2 16" xfId="785"/>
    <cellStyle name="20% — акцент5 2 16" xfId="786"/>
    <cellStyle name="20% - Акцент5 2 17" xfId="787"/>
    <cellStyle name="20% — акцент5 2 17" xfId="788"/>
    <cellStyle name="20% - Акцент5 2 18" xfId="789"/>
    <cellStyle name="20% - Акцент5 2 19" xfId="790"/>
    <cellStyle name="20% - Акцент5 2 2" xfId="791"/>
    <cellStyle name="20% — акцент5 2 2" xfId="792"/>
    <cellStyle name="20% - Акцент5 2 2 10" xfId="793"/>
    <cellStyle name="20% - Акцент5 2 2 11" xfId="794"/>
    <cellStyle name="20% - Акцент5 2 2 12" xfId="795"/>
    <cellStyle name="20% - Акцент5 2 2 13" xfId="796"/>
    <cellStyle name="20% - Акцент5 2 2 14" xfId="797"/>
    <cellStyle name="20% - Акцент5 2 2 15" xfId="798"/>
    <cellStyle name="20% - Акцент5 2 2 16" xfId="799"/>
    <cellStyle name="20% - Акцент5 2 2 17" xfId="800"/>
    <cellStyle name="20% - Акцент5 2 2 2" xfId="801"/>
    <cellStyle name="20% - Акцент5 2 2 3" xfId="802"/>
    <cellStyle name="20% - Акцент5 2 2 4" xfId="803"/>
    <cellStyle name="20% - Акцент5 2 2 5" xfId="804"/>
    <cellStyle name="20% - Акцент5 2 2 6" xfId="805"/>
    <cellStyle name="20% - Акцент5 2 2 7" xfId="806"/>
    <cellStyle name="20% - Акцент5 2 2 8" xfId="807"/>
    <cellStyle name="20% - Акцент5 2 2 9" xfId="808"/>
    <cellStyle name="20% - Акцент5 2 20" xfId="809"/>
    <cellStyle name="20% - Акцент5 2 21" xfId="810"/>
    <cellStyle name="20% - Акцент5 2 22" xfId="811"/>
    <cellStyle name="20% - Акцент5 2 23" xfId="812"/>
    <cellStyle name="20% - Акцент5 2 24" xfId="813"/>
    <cellStyle name="20% - Акцент5 2 25" xfId="814"/>
    <cellStyle name="20% - Акцент5 2 26" xfId="815"/>
    <cellStyle name="20% - Акцент5 2 27" xfId="816"/>
    <cellStyle name="20% - Акцент5 2 28" xfId="817"/>
    <cellStyle name="20% - Акцент5 2 29" xfId="818"/>
    <cellStyle name="20% - Акцент5 2 3" xfId="819"/>
    <cellStyle name="20% — акцент5 2 3" xfId="820"/>
    <cellStyle name="20% - Акцент5 2 3 10" xfId="821"/>
    <cellStyle name="20% - Акцент5 2 3 11" xfId="822"/>
    <cellStyle name="20% - Акцент5 2 3 12" xfId="823"/>
    <cellStyle name="20% - Акцент5 2 3 13" xfId="824"/>
    <cellStyle name="20% - Акцент5 2 3 14" xfId="825"/>
    <cellStyle name="20% - Акцент5 2 3 15" xfId="826"/>
    <cellStyle name="20% - Акцент5 2 3 16" xfId="827"/>
    <cellStyle name="20% - Акцент5 2 3 2" xfId="828"/>
    <cellStyle name="20% - Акцент5 2 3 3" xfId="829"/>
    <cellStyle name="20% - Акцент5 2 3 4" xfId="830"/>
    <cellStyle name="20% - Акцент5 2 3 5" xfId="831"/>
    <cellStyle name="20% - Акцент5 2 3 6" xfId="832"/>
    <cellStyle name="20% - Акцент5 2 3 7" xfId="833"/>
    <cellStyle name="20% - Акцент5 2 3 8" xfId="834"/>
    <cellStyle name="20% - Акцент5 2 3 9" xfId="835"/>
    <cellStyle name="20% - Акцент5 2 30" xfId="836"/>
    <cellStyle name="20% - Акцент5 2 31" xfId="837"/>
    <cellStyle name="20% - Акцент5 2 32" xfId="838"/>
    <cellStyle name="20% - Акцент5 2 33" xfId="839"/>
    <cellStyle name="20% - Акцент5 2 34" xfId="840"/>
    <cellStyle name="20% - Акцент5 2 35" xfId="841"/>
    <cellStyle name="20% - Акцент5 2 36" xfId="842"/>
    <cellStyle name="20% - Акцент5 2 37" xfId="843"/>
    <cellStyle name="20% - Акцент5 2 38" xfId="844"/>
    <cellStyle name="20% - Акцент5 2 39" xfId="845"/>
    <cellStyle name="20% - Акцент5 2 4" xfId="846"/>
    <cellStyle name="20% — акцент5 2 4" xfId="847"/>
    <cellStyle name="20% - Акцент5 2 4 10" xfId="848"/>
    <cellStyle name="20% - Акцент5 2 4 11" xfId="849"/>
    <cellStyle name="20% - Акцент5 2 4 12" xfId="850"/>
    <cellStyle name="20% - Акцент5 2 4 13" xfId="851"/>
    <cellStyle name="20% - Акцент5 2 4 14" xfId="852"/>
    <cellStyle name="20% - Акцент5 2 4 15" xfId="853"/>
    <cellStyle name="20% - Акцент5 2 4 2" xfId="854"/>
    <cellStyle name="20% - Акцент5 2 4 3" xfId="855"/>
    <cellStyle name="20% - Акцент5 2 4 4" xfId="856"/>
    <cellStyle name="20% - Акцент5 2 4 5" xfId="857"/>
    <cellStyle name="20% - Акцент5 2 4 6" xfId="858"/>
    <cellStyle name="20% - Акцент5 2 4 7" xfId="859"/>
    <cellStyle name="20% - Акцент5 2 4 8" xfId="860"/>
    <cellStyle name="20% - Акцент5 2 4 9" xfId="861"/>
    <cellStyle name="20% - Акцент5 2 40" xfId="862"/>
    <cellStyle name="20% - Акцент5 2 41" xfId="863"/>
    <cellStyle name="20% - Акцент5 2 42" xfId="864"/>
    <cellStyle name="20% - Акцент5 2 43" xfId="865"/>
    <cellStyle name="20% - Акцент5 2 5" xfId="866"/>
    <cellStyle name="20% — акцент5 2 5" xfId="867"/>
    <cellStyle name="20% - Акцент5 2 6" xfId="868"/>
    <cellStyle name="20% — акцент5 2 6" xfId="869"/>
    <cellStyle name="20% - Акцент5 2 7" xfId="870"/>
    <cellStyle name="20% — акцент5 2 7" xfId="871"/>
    <cellStyle name="20% - Акцент5 2 8" xfId="872"/>
    <cellStyle name="20% — акцент5 2 8" xfId="873"/>
    <cellStyle name="20% - Акцент5 2 9" xfId="874"/>
    <cellStyle name="20% — акцент5 2 9" xfId="875"/>
    <cellStyle name="20% - Акцент5 20" xfId="876"/>
    <cellStyle name="20% — акцент5 20" xfId="877"/>
    <cellStyle name="20% - Акцент5 21" xfId="878"/>
    <cellStyle name="20% — акцент5 21" xfId="879"/>
    <cellStyle name="20% - Акцент5 22" xfId="880"/>
    <cellStyle name="20% — акцент5 22" xfId="881"/>
    <cellStyle name="20% - Акцент5 23" xfId="882"/>
    <cellStyle name="20% — акцент5 23" xfId="883"/>
    <cellStyle name="20% - Акцент5 24" xfId="884"/>
    <cellStyle name="20% — акцент5 24" xfId="885"/>
    <cellStyle name="20% - Акцент5 25" xfId="886"/>
    <cellStyle name="20% — акцент5 25" xfId="887"/>
    <cellStyle name="20% - Акцент5 26" xfId="888"/>
    <cellStyle name="20% — акцент5 26" xfId="889"/>
    <cellStyle name="20% - Акцент5 27" xfId="890"/>
    <cellStyle name="20% — акцент5 27" xfId="891"/>
    <cellStyle name="20% - Акцент5 28" xfId="892"/>
    <cellStyle name="20% — акцент5 28" xfId="893"/>
    <cellStyle name="20% - Акцент5 29" xfId="894"/>
    <cellStyle name="20% — акцент5 29" xfId="895"/>
    <cellStyle name="20% - Акцент5 3" xfId="896"/>
    <cellStyle name="20% — акцент5 3" xfId="897"/>
    <cellStyle name="20% — акцент5 3 2" xfId="898"/>
    <cellStyle name="20% - Акцент5 30" xfId="899"/>
    <cellStyle name="20% - Акцент5 31" xfId="900"/>
    <cellStyle name="20% - Акцент5 32" xfId="901"/>
    <cellStyle name="20% - Акцент5 33" xfId="902"/>
    <cellStyle name="20% - Акцент5 34" xfId="903"/>
    <cellStyle name="20% - Акцент5 35" xfId="904"/>
    <cellStyle name="20% - Акцент5 36" xfId="905"/>
    <cellStyle name="20% - Акцент5 37" xfId="906"/>
    <cellStyle name="20% - Акцент5 38" xfId="907"/>
    <cellStyle name="20% - Акцент5 39" xfId="908"/>
    <cellStyle name="20% - Акцент5 4" xfId="909"/>
    <cellStyle name="20% — акцент5 4" xfId="910"/>
    <cellStyle name="20% — акцент5 4 2" xfId="911"/>
    <cellStyle name="20% - Акцент5 40" xfId="912"/>
    <cellStyle name="20% - Акцент5 41" xfId="913"/>
    <cellStyle name="20% - Акцент5 42" xfId="914"/>
    <cellStyle name="20% - Акцент5 43" xfId="915"/>
    <cellStyle name="20% - Акцент5 44" xfId="916"/>
    <cellStyle name="20% - Акцент5 45" xfId="917"/>
    <cellStyle name="20% - Акцент5 46" xfId="918"/>
    <cellStyle name="20% - Акцент5 47" xfId="919"/>
    <cellStyle name="20% - Акцент5 48" xfId="920"/>
    <cellStyle name="20% - Акцент5 49" xfId="921"/>
    <cellStyle name="20% - Акцент5 5" xfId="922"/>
    <cellStyle name="20% — акцент5 5" xfId="923"/>
    <cellStyle name="20% - Акцент5 50" xfId="924"/>
    <cellStyle name="20% - Акцент5 51" xfId="925"/>
    <cellStyle name="20% - Акцент5 52" xfId="926"/>
    <cellStyle name="20% - Акцент5 53" xfId="927"/>
    <cellStyle name="20% - Акцент5 6" xfId="928"/>
    <cellStyle name="20% — акцент5 6" xfId="929"/>
    <cellStyle name="20% - Акцент5 7" xfId="930"/>
    <cellStyle name="20% — акцент5 7" xfId="931"/>
    <cellStyle name="20% - Акцент5 8" xfId="932"/>
    <cellStyle name="20% — акцент5 8" xfId="933"/>
    <cellStyle name="20% - Акцент5 9" xfId="934"/>
    <cellStyle name="20% — акцент5 9" xfId="935"/>
    <cellStyle name="20% — акцент6" xfId="936"/>
    <cellStyle name="20% - Акцент6 10" xfId="937"/>
    <cellStyle name="20% — акцент6 10" xfId="938"/>
    <cellStyle name="20% - Акцент6 11" xfId="939"/>
    <cellStyle name="20% — акцент6 11" xfId="940"/>
    <cellStyle name="20% - Акцент6 12" xfId="941"/>
    <cellStyle name="20% — акцент6 12" xfId="942"/>
    <cellStyle name="20% - Акцент6 13" xfId="943"/>
    <cellStyle name="20% — акцент6 13" xfId="944"/>
    <cellStyle name="20% - Акцент6 14" xfId="945"/>
    <cellStyle name="20% — акцент6 14" xfId="946"/>
    <cellStyle name="20% - Акцент6 15" xfId="947"/>
    <cellStyle name="20% — акцент6 15" xfId="948"/>
    <cellStyle name="20% - Акцент6 16" xfId="949"/>
    <cellStyle name="20% — акцент6 16" xfId="950"/>
    <cellStyle name="20% - Акцент6 17" xfId="951"/>
    <cellStyle name="20% — акцент6 17" xfId="952"/>
    <cellStyle name="20% - Акцент6 18" xfId="953"/>
    <cellStyle name="20% — акцент6 18" xfId="954"/>
    <cellStyle name="20% - Акцент6 19" xfId="955"/>
    <cellStyle name="20% — акцент6 19" xfId="956"/>
    <cellStyle name="20% - Акцент6 2" xfId="957"/>
    <cellStyle name="20% — акцент6 2" xfId="958"/>
    <cellStyle name="20% - Акцент6 2 10" xfId="959"/>
    <cellStyle name="20% — акцент6 2 10" xfId="960"/>
    <cellStyle name="20% - Акцент6 2 11" xfId="961"/>
    <cellStyle name="20% — акцент6 2 11" xfId="962"/>
    <cellStyle name="20% - Акцент6 2 12" xfId="963"/>
    <cellStyle name="20% — акцент6 2 12" xfId="964"/>
    <cellStyle name="20% - Акцент6 2 13" xfId="965"/>
    <cellStyle name="20% — акцент6 2 13" xfId="966"/>
    <cellStyle name="20% - Акцент6 2 14" xfId="967"/>
    <cellStyle name="20% — акцент6 2 14" xfId="968"/>
    <cellStyle name="20% - Акцент6 2 15" xfId="969"/>
    <cellStyle name="20% — акцент6 2 15" xfId="970"/>
    <cellStyle name="20% - Акцент6 2 16" xfId="971"/>
    <cellStyle name="20% — акцент6 2 16" xfId="972"/>
    <cellStyle name="20% - Акцент6 2 17" xfId="973"/>
    <cellStyle name="20% — акцент6 2 17" xfId="974"/>
    <cellStyle name="20% - Акцент6 2 18" xfId="975"/>
    <cellStyle name="20% - Акцент6 2 19" xfId="976"/>
    <cellStyle name="20% - Акцент6 2 2" xfId="977"/>
    <cellStyle name="20% — акцент6 2 2" xfId="978"/>
    <cellStyle name="20% - Акцент6 2 2 10" xfId="979"/>
    <cellStyle name="20% - Акцент6 2 2 11" xfId="980"/>
    <cellStyle name="20% - Акцент6 2 2 12" xfId="981"/>
    <cellStyle name="20% - Акцент6 2 2 13" xfId="982"/>
    <cellStyle name="20% - Акцент6 2 2 14" xfId="983"/>
    <cellStyle name="20% - Акцент6 2 2 15" xfId="984"/>
    <cellStyle name="20% - Акцент6 2 2 16" xfId="985"/>
    <cellStyle name="20% - Акцент6 2 2 17" xfId="986"/>
    <cellStyle name="20% - Акцент6 2 2 2" xfId="987"/>
    <cellStyle name="20% - Акцент6 2 2 3" xfId="988"/>
    <cellStyle name="20% - Акцент6 2 2 4" xfId="989"/>
    <cellStyle name="20% - Акцент6 2 2 5" xfId="990"/>
    <cellStyle name="20% - Акцент6 2 2 6" xfId="991"/>
    <cellStyle name="20% - Акцент6 2 2 7" xfId="992"/>
    <cellStyle name="20% - Акцент6 2 2 8" xfId="993"/>
    <cellStyle name="20% - Акцент6 2 2 9" xfId="994"/>
    <cellStyle name="20% - Акцент6 2 20" xfId="995"/>
    <cellStyle name="20% - Акцент6 2 21" xfId="996"/>
    <cellStyle name="20% - Акцент6 2 22" xfId="997"/>
    <cellStyle name="20% - Акцент6 2 23" xfId="998"/>
    <cellStyle name="20% - Акцент6 2 24" xfId="999"/>
    <cellStyle name="20% - Акцент6 2 25" xfId="1000"/>
    <cellStyle name="20% - Акцент6 2 26" xfId="1001"/>
    <cellStyle name="20% - Акцент6 2 27" xfId="1002"/>
    <cellStyle name="20% - Акцент6 2 28" xfId="1003"/>
    <cellStyle name="20% - Акцент6 2 29" xfId="1004"/>
    <cellStyle name="20% - Акцент6 2 3" xfId="1005"/>
    <cellStyle name="20% — акцент6 2 3" xfId="1006"/>
    <cellStyle name="20% - Акцент6 2 3 10" xfId="1007"/>
    <cellStyle name="20% - Акцент6 2 3 11" xfId="1008"/>
    <cellStyle name="20% - Акцент6 2 3 12" xfId="1009"/>
    <cellStyle name="20% - Акцент6 2 3 13" xfId="1010"/>
    <cellStyle name="20% - Акцент6 2 3 14" xfId="1011"/>
    <cellStyle name="20% - Акцент6 2 3 15" xfId="1012"/>
    <cellStyle name="20% - Акцент6 2 3 16" xfId="1013"/>
    <cellStyle name="20% - Акцент6 2 3 2" xfId="1014"/>
    <cellStyle name="20% - Акцент6 2 3 3" xfId="1015"/>
    <cellStyle name="20% - Акцент6 2 3 4" xfId="1016"/>
    <cellStyle name="20% - Акцент6 2 3 5" xfId="1017"/>
    <cellStyle name="20% - Акцент6 2 3 6" xfId="1018"/>
    <cellStyle name="20% - Акцент6 2 3 7" xfId="1019"/>
    <cellStyle name="20% - Акцент6 2 3 8" xfId="1020"/>
    <cellStyle name="20% - Акцент6 2 3 9" xfId="1021"/>
    <cellStyle name="20% - Акцент6 2 30" xfId="1022"/>
    <cellStyle name="20% - Акцент6 2 31" xfId="1023"/>
    <cellStyle name="20% - Акцент6 2 32" xfId="1024"/>
    <cellStyle name="20% - Акцент6 2 33" xfId="1025"/>
    <cellStyle name="20% - Акцент6 2 34" xfId="1026"/>
    <cellStyle name="20% - Акцент6 2 35" xfId="1027"/>
    <cellStyle name="20% - Акцент6 2 36" xfId="1028"/>
    <cellStyle name="20% - Акцент6 2 37" xfId="1029"/>
    <cellStyle name="20% - Акцент6 2 38" xfId="1030"/>
    <cellStyle name="20% - Акцент6 2 39" xfId="1031"/>
    <cellStyle name="20% - Акцент6 2 4" xfId="1032"/>
    <cellStyle name="20% — акцент6 2 4" xfId="1033"/>
    <cellStyle name="20% - Акцент6 2 4 10" xfId="1034"/>
    <cellStyle name="20% - Акцент6 2 4 11" xfId="1035"/>
    <cellStyle name="20% - Акцент6 2 4 12" xfId="1036"/>
    <cellStyle name="20% - Акцент6 2 4 13" xfId="1037"/>
    <cellStyle name="20% - Акцент6 2 4 14" xfId="1038"/>
    <cellStyle name="20% - Акцент6 2 4 15" xfId="1039"/>
    <cellStyle name="20% - Акцент6 2 4 2" xfId="1040"/>
    <cellStyle name="20% - Акцент6 2 4 3" xfId="1041"/>
    <cellStyle name="20% - Акцент6 2 4 4" xfId="1042"/>
    <cellStyle name="20% - Акцент6 2 4 5" xfId="1043"/>
    <cellStyle name="20% - Акцент6 2 4 6" xfId="1044"/>
    <cellStyle name="20% - Акцент6 2 4 7" xfId="1045"/>
    <cellStyle name="20% - Акцент6 2 4 8" xfId="1046"/>
    <cellStyle name="20% - Акцент6 2 4 9" xfId="1047"/>
    <cellStyle name="20% - Акцент6 2 40" xfId="1048"/>
    <cellStyle name="20% - Акцент6 2 41" xfId="1049"/>
    <cellStyle name="20% - Акцент6 2 42" xfId="1050"/>
    <cellStyle name="20% - Акцент6 2 43" xfId="1051"/>
    <cellStyle name="20% - Акцент6 2 5" xfId="1052"/>
    <cellStyle name="20% — акцент6 2 5" xfId="1053"/>
    <cellStyle name="20% - Акцент6 2 6" xfId="1054"/>
    <cellStyle name="20% — акцент6 2 6" xfId="1055"/>
    <cellStyle name="20% - Акцент6 2 7" xfId="1056"/>
    <cellStyle name="20% — акцент6 2 7" xfId="1057"/>
    <cellStyle name="20% - Акцент6 2 8" xfId="1058"/>
    <cellStyle name="20% — акцент6 2 8" xfId="1059"/>
    <cellStyle name="20% - Акцент6 2 9" xfId="1060"/>
    <cellStyle name="20% — акцент6 2 9" xfId="1061"/>
    <cellStyle name="20% - Акцент6 20" xfId="1062"/>
    <cellStyle name="20% — акцент6 20" xfId="1063"/>
    <cellStyle name="20% - Акцент6 21" xfId="1064"/>
    <cellStyle name="20% — акцент6 21" xfId="1065"/>
    <cellStyle name="20% - Акцент6 22" xfId="1066"/>
    <cellStyle name="20% — акцент6 22" xfId="1067"/>
    <cellStyle name="20% - Акцент6 23" xfId="1068"/>
    <cellStyle name="20% — акцент6 23" xfId="1069"/>
    <cellStyle name="20% - Акцент6 24" xfId="1070"/>
    <cellStyle name="20% — акцент6 24" xfId="1071"/>
    <cellStyle name="20% - Акцент6 25" xfId="1072"/>
    <cellStyle name="20% — акцент6 25" xfId="1073"/>
    <cellStyle name="20% - Акцент6 26" xfId="1074"/>
    <cellStyle name="20% — акцент6 26" xfId="1075"/>
    <cellStyle name="20% - Акцент6 27" xfId="1076"/>
    <cellStyle name="20% — акцент6 27" xfId="1077"/>
    <cellStyle name="20% - Акцент6 28" xfId="1078"/>
    <cellStyle name="20% — акцент6 28" xfId="1079"/>
    <cellStyle name="20% - Акцент6 29" xfId="1080"/>
    <cellStyle name="20% — акцент6 29" xfId="1081"/>
    <cellStyle name="20% - Акцент6 3" xfId="1082"/>
    <cellStyle name="20% — акцент6 3" xfId="1083"/>
    <cellStyle name="20% — акцент6 3 2" xfId="1084"/>
    <cellStyle name="20% - Акцент6 30" xfId="1085"/>
    <cellStyle name="20% - Акцент6 31" xfId="1086"/>
    <cellStyle name="20% - Акцент6 32" xfId="1087"/>
    <cellStyle name="20% - Акцент6 33" xfId="1088"/>
    <cellStyle name="20% - Акцент6 34" xfId="1089"/>
    <cellStyle name="20% - Акцент6 35" xfId="1090"/>
    <cellStyle name="20% - Акцент6 36" xfId="1091"/>
    <cellStyle name="20% - Акцент6 37" xfId="1092"/>
    <cellStyle name="20% - Акцент6 38" xfId="1093"/>
    <cellStyle name="20% - Акцент6 39" xfId="1094"/>
    <cellStyle name="20% - Акцент6 4" xfId="1095"/>
    <cellStyle name="20% — акцент6 4" xfId="1096"/>
    <cellStyle name="20% — акцент6 4 2" xfId="1097"/>
    <cellStyle name="20% - Акцент6 40" xfId="1098"/>
    <cellStyle name="20% - Акцент6 41" xfId="1099"/>
    <cellStyle name="20% - Акцент6 42" xfId="1100"/>
    <cellStyle name="20% - Акцент6 43" xfId="1101"/>
    <cellStyle name="20% - Акцент6 44" xfId="1102"/>
    <cellStyle name="20% - Акцент6 45" xfId="1103"/>
    <cellStyle name="20% - Акцент6 46" xfId="1104"/>
    <cellStyle name="20% - Акцент6 47" xfId="1105"/>
    <cellStyle name="20% - Акцент6 48" xfId="1106"/>
    <cellStyle name="20% - Акцент6 49" xfId="1107"/>
    <cellStyle name="20% - Акцент6 5" xfId="1108"/>
    <cellStyle name="20% — акцент6 5" xfId="1109"/>
    <cellStyle name="20% - Акцент6 50" xfId="1110"/>
    <cellStyle name="20% - Акцент6 51" xfId="1111"/>
    <cellStyle name="20% - Акцент6 52" xfId="1112"/>
    <cellStyle name="20% - Акцент6 53" xfId="1113"/>
    <cellStyle name="20% - Акцент6 6" xfId="1114"/>
    <cellStyle name="20% — акцент6 6" xfId="1115"/>
    <cellStyle name="20% - Акцент6 7" xfId="1116"/>
    <cellStyle name="20% — акцент6 7" xfId="1117"/>
    <cellStyle name="20% - Акцент6 8" xfId="1118"/>
    <cellStyle name="20% — акцент6 8" xfId="1119"/>
    <cellStyle name="20% - Акцент6 9" xfId="1120"/>
    <cellStyle name="20% — акцент6 9" xfId="1121"/>
    <cellStyle name="40% — акцент1" xfId="1122"/>
    <cellStyle name="40% - Акцент1 10" xfId="1123"/>
    <cellStyle name="40% — акцент1 10" xfId="1124"/>
    <cellStyle name="40% - Акцент1 11" xfId="1125"/>
    <cellStyle name="40% — акцент1 11" xfId="1126"/>
    <cellStyle name="40% - Акцент1 12" xfId="1127"/>
    <cellStyle name="40% — акцент1 12" xfId="1128"/>
    <cellStyle name="40% - Акцент1 13" xfId="1129"/>
    <cellStyle name="40% — акцент1 13" xfId="1130"/>
    <cellStyle name="40% - Акцент1 14" xfId="1131"/>
    <cellStyle name="40% — акцент1 14" xfId="1132"/>
    <cellStyle name="40% - Акцент1 15" xfId="1133"/>
    <cellStyle name="40% — акцент1 15" xfId="1134"/>
    <cellStyle name="40% - Акцент1 16" xfId="1135"/>
    <cellStyle name="40% — акцент1 16" xfId="1136"/>
    <cellStyle name="40% - Акцент1 17" xfId="1137"/>
    <cellStyle name="40% — акцент1 17" xfId="1138"/>
    <cellStyle name="40% - Акцент1 18" xfId="1139"/>
    <cellStyle name="40% — акцент1 18" xfId="1140"/>
    <cellStyle name="40% - Акцент1 19" xfId="1141"/>
    <cellStyle name="40% — акцент1 19" xfId="1142"/>
    <cellStyle name="40% - Акцент1 2" xfId="1143"/>
    <cellStyle name="40% — акцент1 2" xfId="1144"/>
    <cellStyle name="40% - Акцент1 2 10" xfId="1145"/>
    <cellStyle name="40% — акцент1 2 10" xfId="1146"/>
    <cellStyle name="40% - Акцент1 2 11" xfId="1147"/>
    <cellStyle name="40% — акцент1 2 11" xfId="1148"/>
    <cellStyle name="40% - Акцент1 2 12" xfId="1149"/>
    <cellStyle name="40% — акцент1 2 12" xfId="1150"/>
    <cellStyle name="40% - Акцент1 2 13" xfId="1151"/>
    <cellStyle name="40% — акцент1 2 13" xfId="1152"/>
    <cellStyle name="40% - Акцент1 2 14" xfId="1153"/>
    <cellStyle name="40% — акцент1 2 14" xfId="1154"/>
    <cellStyle name="40% - Акцент1 2 15" xfId="1155"/>
    <cellStyle name="40% — акцент1 2 15" xfId="1156"/>
    <cellStyle name="40% - Акцент1 2 16" xfId="1157"/>
    <cellStyle name="40% — акцент1 2 16" xfId="1158"/>
    <cellStyle name="40% - Акцент1 2 17" xfId="1159"/>
    <cellStyle name="40% — акцент1 2 17" xfId="1160"/>
    <cellStyle name="40% - Акцент1 2 18" xfId="1161"/>
    <cellStyle name="40% - Акцент1 2 19" xfId="1162"/>
    <cellStyle name="40% - Акцент1 2 2" xfId="1163"/>
    <cellStyle name="40% — акцент1 2 2" xfId="1164"/>
    <cellStyle name="40% - Акцент1 2 2 10" xfId="1165"/>
    <cellStyle name="40% - Акцент1 2 2 11" xfId="1166"/>
    <cellStyle name="40% - Акцент1 2 2 12" xfId="1167"/>
    <cellStyle name="40% - Акцент1 2 2 13" xfId="1168"/>
    <cellStyle name="40% - Акцент1 2 2 14" xfId="1169"/>
    <cellStyle name="40% - Акцент1 2 2 15" xfId="1170"/>
    <cellStyle name="40% - Акцент1 2 2 16" xfId="1171"/>
    <cellStyle name="40% - Акцент1 2 2 17" xfId="1172"/>
    <cellStyle name="40% - Акцент1 2 2 2" xfId="1173"/>
    <cellStyle name="40% - Акцент1 2 2 3" xfId="1174"/>
    <cellStyle name="40% - Акцент1 2 2 4" xfId="1175"/>
    <cellStyle name="40% - Акцент1 2 2 5" xfId="1176"/>
    <cellStyle name="40% - Акцент1 2 2 6" xfId="1177"/>
    <cellStyle name="40% - Акцент1 2 2 7" xfId="1178"/>
    <cellStyle name="40% - Акцент1 2 2 8" xfId="1179"/>
    <cellStyle name="40% - Акцент1 2 2 9" xfId="1180"/>
    <cellStyle name="40% - Акцент1 2 20" xfId="1181"/>
    <cellStyle name="40% - Акцент1 2 21" xfId="1182"/>
    <cellStyle name="40% - Акцент1 2 22" xfId="1183"/>
    <cellStyle name="40% - Акцент1 2 23" xfId="1184"/>
    <cellStyle name="40% - Акцент1 2 24" xfId="1185"/>
    <cellStyle name="40% - Акцент1 2 25" xfId="1186"/>
    <cellStyle name="40% - Акцент1 2 26" xfId="1187"/>
    <cellStyle name="40% - Акцент1 2 27" xfId="1188"/>
    <cellStyle name="40% - Акцент1 2 28" xfId="1189"/>
    <cellStyle name="40% - Акцент1 2 29" xfId="1190"/>
    <cellStyle name="40% - Акцент1 2 3" xfId="1191"/>
    <cellStyle name="40% — акцент1 2 3" xfId="1192"/>
    <cellStyle name="40% - Акцент1 2 3 10" xfId="1193"/>
    <cellStyle name="40% - Акцент1 2 3 11" xfId="1194"/>
    <cellStyle name="40% - Акцент1 2 3 12" xfId="1195"/>
    <cellStyle name="40% - Акцент1 2 3 13" xfId="1196"/>
    <cellStyle name="40% - Акцент1 2 3 14" xfId="1197"/>
    <cellStyle name="40% - Акцент1 2 3 15" xfId="1198"/>
    <cellStyle name="40% - Акцент1 2 3 16" xfId="1199"/>
    <cellStyle name="40% - Акцент1 2 3 2" xfId="1200"/>
    <cellStyle name="40% - Акцент1 2 3 3" xfId="1201"/>
    <cellStyle name="40% - Акцент1 2 3 4" xfId="1202"/>
    <cellStyle name="40% - Акцент1 2 3 5" xfId="1203"/>
    <cellStyle name="40% - Акцент1 2 3 6" xfId="1204"/>
    <cellStyle name="40% - Акцент1 2 3 7" xfId="1205"/>
    <cellStyle name="40% - Акцент1 2 3 8" xfId="1206"/>
    <cellStyle name="40% - Акцент1 2 3 9" xfId="1207"/>
    <cellStyle name="40% - Акцент1 2 30" xfId="1208"/>
    <cellStyle name="40% - Акцент1 2 31" xfId="1209"/>
    <cellStyle name="40% - Акцент1 2 32" xfId="1210"/>
    <cellStyle name="40% - Акцент1 2 33" xfId="1211"/>
    <cellStyle name="40% - Акцент1 2 34" xfId="1212"/>
    <cellStyle name="40% - Акцент1 2 35" xfId="1213"/>
    <cellStyle name="40% - Акцент1 2 36" xfId="1214"/>
    <cellStyle name="40% - Акцент1 2 37" xfId="1215"/>
    <cellStyle name="40% - Акцент1 2 38" xfId="1216"/>
    <cellStyle name="40% - Акцент1 2 39" xfId="1217"/>
    <cellStyle name="40% - Акцент1 2 4" xfId="1218"/>
    <cellStyle name="40% — акцент1 2 4" xfId="1219"/>
    <cellStyle name="40% - Акцент1 2 4 10" xfId="1220"/>
    <cellStyle name="40% - Акцент1 2 4 11" xfId="1221"/>
    <cellStyle name="40% - Акцент1 2 4 12" xfId="1222"/>
    <cellStyle name="40% - Акцент1 2 4 13" xfId="1223"/>
    <cellStyle name="40% - Акцент1 2 4 14" xfId="1224"/>
    <cellStyle name="40% - Акцент1 2 4 15" xfId="1225"/>
    <cellStyle name="40% - Акцент1 2 4 2" xfId="1226"/>
    <cellStyle name="40% - Акцент1 2 4 3" xfId="1227"/>
    <cellStyle name="40% - Акцент1 2 4 4" xfId="1228"/>
    <cellStyle name="40% - Акцент1 2 4 5" xfId="1229"/>
    <cellStyle name="40% - Акцент1 2 4 6" xfId="1230"/>
    <cellStyle name="40% - Акцент1 2 4 7" xfId="1231"/>
    <cellStyle name="40% - Акцент1 2 4 8" xfId="1232"/>
    <cellStyle name="40% - Акцент1 2 4 9" xfId="1233"/>
    <cellStyle name="40% - Акцент1 2 40" xfId="1234"/>
    <cellStyle name="40% - Акцент1 2 41" xfId="1235"/>
    <cellStyle name="40% - Акцент1 2 42" xfId="1236"/>
    <cellStyle name="40% - Акцент1 2 43" xfId="1237"/>
    <cellStyle name="40% - Акцент1 2 5" xfId="1238"/>
    <cellStyle name="40% — акцент1 2 5" xfId="1239"/>
    <cellStyle name="40% - Акцент1 2 6" xfId="1240"/>
    <cellStyle name="40% — акцент1 2 6" xfId="1241"/>
    <cellStyle name="40% - Акцент1 2 7" xfId="1242"/>
    <cellStyle name="40% — акцент1 2 7" xfId="1243"/>
    <cellStyle name="40% - Акцент1 2 8" xfId="1244"/>
    <cellStyle name="40% — акцент1 2 8" xfId="1245"/>
    <cellStyle name="40% - Акцент1 2 9" xfId="1246"/>
    <cellStyle name="40% — акцент1 2 9" xfId="1247"/>
    <cellStyle name="40% - Акцент1 20" xfId="1248"/>
    <cellStyle name="40% — акцент1 20" xfId="1249"/>
    <cellStyle name="40% - Акцент1 21" xfId="1250"/>
    <cellStyle name="40% — акцент1 21" xfId="1251"/>
    <cellStyle name="40% - Акцент1 22" xfId="1252"/>
    <cellStyle name="40% — акцент1 22" xfId="1253"/>
    <cellStyle name="40% - Акцент1 23" xfId="1254"/>
    <cellStyle name="40% — акцент1 23" xfId="1255"/>
    <cellStyle name="40% - Акцент1 24" xfId="1256"/>
    <cellStyle name="40% — акцент1 24" xfId="1257"/>
    <cellStyle name="40% - Акцент1 25" xfId="1258"/>
    <cellStyle name="40% — акцент1 25" xfId="1259"/>
    <cellStyle name="40% - Акцент1 26" xfId="1260"/>
    <cellStyle name="40% — акцент1 26" xfId="1261"/>
    <cellStyle name="40% - Акцент1 27" xfId="1262"/>
    <cellStyle name="40% — акцент1 27" xfId="1263"/>
    <cellStyle name="40% - Акцент1 28" xfId="1264"/>
    <cellStyle name="40% — акцент1 28" xfId="1265"/>
    <cellStyle name="40% - Акцент1 29" xfId="1266"/>
    <cellStyle name="40% — акцент1 29" xfId="1267"/>
    <cellStyle name="40% - Акцент1 3" xfId="1268"/>
    <cellStyle name="40% — акцент1 3" xfId="1269"/>
    <cellStyle name="40% — акцент1 3 2" xfId="1270"/>
    <cellStyle name="40% - Акцент1 30" xfId="1271"/>
    <cellStyle name="40% - Акцент1 31" xfId="1272"/>
    <cellStyle name="40% - Акцент1 32" xfId="1273"/>
    <cellStyle name="40% - Акцент1 33" xfId="1274"/>
    <cellStyle name="40% - Акцент1 34" xfId="1275"/>
    <cellStyle name="40% - Акцент1 35" xfId="1276"/>
    <cellStyle name="40% - Акцент1 36" xfId="1277"/>
    <cellStyle name="40% - Акцент1 37" xfId="1278"/>
    <cellStyle name="40% - Акцент1 38" xfId="1279"/>
    <cellStyle name="40% - Акцент1 39" xfId="1280"/>
    <cellStyle name="40% - Акцент1 4" xfId="1281"/>
    <cellStyle name="40% — акцент1 4" xfId="1282"/>
    <cellStyle name="40% — акцент1 4 2" xfId="1283"/>
    <cellStyle name="40% - Акцент1 40" xfId="1284"/>
    <cellStyle name="40% - Акцент1 41" xfId="1285"/>
    <cellStyle name="40% - Акцент1 42" xfId="1286"/>
    <cellStyle name="40% - Акцент1 43" xfId="1287"/>
    <cellStyle name="40% - Акцент1 44" xfId="1288"/>
    <cellStyle name="40% - Акцент1 45" xfId="1289"/>
    <cellStyle name="40% - Акцент1 46" xfId="1290"/>
    <cellStyle name="40% - Акцент1 47" xfId="1291"/>
    <cellStyle name="40% - Акцент1 48" xfId="1292"/>
    <cellStyle name="40% - Акцент1 49" xfId="1293"/>
    <cellStyle name="40% - Акцент1 5" xfId="1294"/>
    <cellStyle name="40% — акцент1 5" xfId="1295"/>
    <cellStyle name="40% - Акцент1 50" xfId="1296"/>
    <cellStyle name="40% - Акцент1 51" xfId="1297"/>
    <cellStyle name="40% - Акцент1 52" xfId="1298"/>
    <cellStyle name="40% - Акцент1 53" xfId="1299"/>
    <cellStyle name="40% - Акцент1 6" xfId="1300"/>
    <cellStyle name="40% — акцент1 6" xfId="1301"/>
    <cellStyle name="40% - Акцент1 7" xfId="1302"/>
    <cellStyle name="40% — акцент1 7" xfId="1303"/>
    <cellStyle name="40% - Акцент1 8" xfId="1304"/>
    <cellStyle name="40% — акцент1 8" xfId="1305"/>
    <cellStyle name="40% - Акцент1 9" xfId="1306"/>
    <cellStyle name="40% — акцент1 9" xfId="1307"/>
    <cellStyle name="40% — акцент2" xfId="1308"/>
    <cellStyle name="40% - Акцент2 10" xfId="1309"/>
    <cellStyle name="40% — акцент2 10" xfId="1310"/>
    <cellStyle name="40% - Акцент2 11" xfId="1311"/>
    <cellStyle name="40% — акцент2 11" xfId="1312"/>
    <cellStyle name="40% - Акцент2 12" xfId="1313"/>
    <cellStyle name="40% — акцент2 12" xfId="1314"/>
    <cellStyle name="40% - Акцент2 13" xfId="1315"/>
    <cellStyle name="40% — акцент2 13" xfId="1316"/>
    <cellStyle name="40% - Акцент2 14" xfId="1317"/>
    <cellStyle name="40% — акцент2 14" xfId="1318"/>
    <cellStyle name="40% - Акцент2 15" xfId="1319"/>
    <cellStyle name="40% — акцент2 15" xfId="1320"/>
    <cellStyle name="40% - Акцент2 16" xfId="1321"/>
    <cellStyle name="40% — акцент2 16" xfId="1322"/>
    <cellStyle name="40% - Акцент2 17" xfId="1323"/>
    <cellStyle name="40% — акцент2 17" xfId="1324"/>
    <cellStyle name="40% - Акцент2 18" xfId="1325"/>
    <cellStyle name="40% — акцент2 18" xfId="1326"/>
    <cellStyle name="40% - Акцент2 19" xfId="1327"/>
    <cellStyle name="40% — акцент2 19" xfId="1328"/>
    <cellStyle name="40% - Акцент2 2" xfId="1329"/>
    <cellStyle name="40% — акцент2 2" xfId="1330"/>
    <cellStyle name="40% - Акцент2 2 10" xfId="1331"/>
    <cellStyle name="40% — акцент2 2 10" xfId="1332"/>
    <cellStyle name="40% - Акцент2 2 11" xfId="1333"/>
    <cellStyle name="40% — акцент2 2 11" xfId="1334"/>
    <cellStyle name="40% - Акцент2 2 12" xfId="1335"/>
    <cellStyle name="40% — акцент2 2 12" xfId="1336"/>
    <cellStyle name="40% - Акцент2 2 13" xfId="1337"/>
    <cellStyle name="40% — акцент2 2 13" xfId="1338"/>
    <cellStyle name="40% - Акцент2 2 14" xfId="1339"/>
    <cellStyle name="40% — акцент2 2 14" xfId="1340"/>
    <cellStyle name="40% - Акцент2 2 15" xfId="1341"/>
    <cellStyle name="40% — акцент2 2 15" xfId="1342"/>
    <cellStyle name="40% - Акцент2 2 16" xfId="1343"/>
    <cellStyle name="40% — акцент2 2 16" xfId="1344"/>
    <cellStyle name="40% - Акцент2 2 17" xfId="1345"/>
    <cellStyle name="40% — акцент2 2 17" xfId="1346"/>
    <cellStyle name="40% - Акцент2 2 18" xfId="1347"/>
    <cellStyle name="40% - Акцент2 2 19" xfId="1348"/>
    <cellStyle name="40% - Акцент2 2 2" xfId="1349"/>
    <cellStyle name="40% — акцент2 2 2" xfId="1350"/>
    <cellStyle name="40% - Акцент2 2 2 10" xfId="1351"/>
    <cellStyle name="40% - Акцент2 2 2 11" xfId="1352"/>
    <cellStyle name="40% - Акцент2 2 2 12" xfId="1353"/>
    <cellStyle name="40% - Акцент2 2 2 13" xfId="1354"/>
    <cellStyle name="40% - Акцент2 2 2 14" xfId="1355"/>
    <cellStyle name="40% - Акцент2 2 2 15" xfId="1356"/>
    <cellStyle name="40% - Акцент2 2 2 16" xfId="1357"/>
    <cellStyle name="40% - Акцент2 2 2 17" xfId="1358"/>
    <cellStyle name="40% - Акцент2 2 2 2" xfId="1359"/>
    <cellStyle name="40% - Акцент2 2 2 3" xfId="1360"/>
    <cellStyle name="40% - Акцент2 2 2 4" xfId="1361"/>
    <cellStyle name="40% - Акцент2 2 2 5" xfId="1362"/>
    <cellStyle name="40% - Акцент2 2 2 6" xfId="1363"/>
    <cellStyle name="40% - Акцент2 2 2 7" xfId="1364"/>
    <cellStyle name="40% - Акцент2 2 2 8" xfId="1365"/>
    <cellStyle name="40% - Акцент2 2 2 9" xfId="1366"/>
    <cellStyle name="40% - Акцент2 2 20" xfId="1367"/>
    <cellStyle name="40% - Акцент2 2 21" xfId="1368"/>
    <cellStyle name="40% - Акцент2 2 22" xfId="1369"/>
    <cellStyle name="40% - Акцент2 2 23" xfId="1370"/>
    <cellStyle name="40% - Акцент2 2 24" xfId="1371"/>
    <cellStyle name="40% - Акцент2 2 25" xfId="1372"/>
    <cellStyle name="40% - Акцент2 2 26" xfId="1373"/>
    <cellStyle name="40% - Акцент2 2 27" xfId="1374"/>
    <cellStyle name="40% - Акцент2 2 28" xfId="1375"/>
    <cellStyle name="40% - Акцент2 2 29" xfId="1376"/>
    <cellStyle name="40% - Акцент2 2 3" xfId="1377"/>
    <cellStyle name="40% — акцент2 2 3" xfId="1378"/>
    <cellStyle name="40% - Акцент2 2 3 10" xfId="1379"/>
    <cellStyle name="40% - Акцент2 2 3 11" xfId="1380"/>
    <cellStyle name="40% - Акцент2 2 3 12" xfId="1381"/>
    <cellStyle name="40% - Акцент2 2 3 13" xfId="1382"/>
    <cellStyle name="40% - Акцент2 2 3 14" xfId="1383"/>
    <cellStyle name="40% - Акцент2 2 3 15" xfId="1384"/>
    <cellStyle name="40% - Акцент2 2 3 16" xfId="1385"/>
    <cellStyle name="40% - Акцент2 2 3 2" xfId="1386"/>
    <cellStyle name="40% - Акцент2 2 3 3" xfId="1387"/>
    <cellStyle name="40% - Акцент2 2 3 4" xfId="1388"/>
    <cellStyle name="40% - Акцент2 2 3 5" xfId="1389"/>
    <cellStyle name="40% - Акцент2 2 3 6" xfId="1390"/>
    <cellStyle name="40% - Акцент2 2 3 7" xfId="1391"/>
    <cellStyle name="40% - Акцент2 2 3 8" xfId="1392"/>
    <cellStyle name="40% - Акцент2 2 3 9" xfId="1393"/>
    <cellStyle name="40% - Акцент2 2 30" xfId="1394"/>
    <cellStyle name="40% - Акцент2 2 31" xfId="1395"/>
    <cellStyle name="40% - Акцент2 2 32" xfId="1396"/>
    <cellStyle name="40% - Акцент2 2 33" xfId="1397"/>
    <cellStyle name="40% - Акцент2 2 34" xfId="1398"/>
    <cellStyle name="40% - Акцент2 2 35" xfId="1399"/>
    <cellStyle name="40% - Акцент2 2 36" xfId="1400"/>
    <cellStyle name="40% - Акцент2 2 37" xfId="1401"/>
    <cellStyle name="40% - Акцент2 2 38" xfId="1402"/>
    <cellStyle name="40% - Акцент2 2 39" xfId="1403"/>
    <cellStyle name="40% - Акцент2 2 4" xfId="1404"/>
    <cellStyle name="40% — акцент2 2 4" xfId="1405"/>
    <cellStyle name="40% - Акцент2 2 4 10" xfId="1406"/>
    <cellStyle name="40% - Акцент2 2 4 11" xfId="1407"/>
    <cellStyle name="40% - Акцент2 2 4 12" xfId="1408"/>
    <cellStyle name="40% - Акцент2 2 4 13" xfId="1409"/>
    <cellStyle name="40% - Акцент2 2 4 14" xfId="1410"/>
    <cellStyle name="40% - Акцент2 2 4 15" xfId="1411"/>
    <cellStyle name="40% - Акцент2 2 4 2" xfId="1412"/>
    <cellStyle name="40% - Акцент2 2 4 3" xfId="1413"/>
    <cellStyle name="40% - Акцент2 2 4 4" xfId="1414"/>
    <cellStyle name="40% - Акцент2 2 4 5" xfId="1415"/>
    <cellStyle name="40% - Акцент2 2 4 6" xfId="1416"/>
    <cellStyle name="40% - Акцент2 2 4 7" xfId="1417"/>
    <cellStyle name="40% - Акцент2 2 4 8" xfId="1418"/>
    <cellStyle name="40% - Акцент2 2 4 9" xfId="1419"/>
    <cellStyle name="40% - Акцент2 2 40" xfId="1420"/>
    <cellStyle name="40% - Акцент2 2 41" xfId="1421"/>
    <cellStyle name="40% - Акцент2 2 42" xfId="1422"/>
    <cellStyle name="40% - Акцент2 2 43" xfId="1423"/>
    <cellStyle name="40% - Акцент2 2 5" xfId="1424"/>
    <cellStyle name="40% — акцент2 2 5" xfId="1425"/>
    <cellStyle name="40% - Акцент2 2 6" xfId="1426"/>
    <cellStyle name="40% — акцент2 2 6" xfId="1427"/>
    <cellStyle name="40% - Акцент2 2 7" xfId="1428"/>
    <cellStyle name="40% — акцент2 2 7" xfId="1429"/>
    <cellStyle name="40% - Акцент2 2 8" xfId="1430"/>
    <cellStyle name="40% — акцент2 2 8" xfId="1431"/>
    <cellStyle name="40% - Акцент2 2 9" xfId="1432"/>
    <cellStyle name="40% — акцент2 2 9" xfId="1433"/>
    <cellStyle name="40% - Акцент2 20" xfId="1434"/>
    <cellStyle name="40% — акцент2 20" xfId="1435"/>
    <cellStyle name="40% - Акцент2 21" xfId="1436"/>
    <cellStyle name="40% — акцент2 21" xfId="1437"/>
    <cellStyle name="40% - Акцент2 22" xfId="1438"/>
    <cellStyle name="40% — акцент2 22" xfId="1439"/>
    <cellStyle name="40% - Акцент2 23" xfId="1440"/>
    <cellStyle name="40% — акцент2 23" xfId="1441"/>
    <cellStyle name="40% - Акцент2 24" xfId="1442"/>
    <cellStyle name="40% — акцент2 24" xfId="1443"/>
    <cellStyle name="40% - Акцент2 25" xfId="1444"/>
    <cellStyle name="40% — акцент2 25" xfId="1445"/>
    <cellStyle name="40% - Акцент2 26" xfId="1446"/>
    <cellStyle name="40% — акцент2 26" xfId="1447"/>
    <cellStyle name="40% - Акцент2 27" xfId="1448"/>
    <cellStyle name="40% — акцент2 27" xfId="1449"/>
    <cellStyle name="40% - Акцент2 28" xfId="1450"/>
    <cellStyle name="40% — акцент2 28" xfId="1451"/>
    <cellStyle name="40% - Акцент2 29" xfId="1452"/>
    <cellStyle name="40% — акцент2 29" xfId="1453"/>
    <cellStyle name="40% - Акцент2 3" xfId="1454"/>
    <cellStyle name="40% — акцент2 3" xfId="1455"/>
    <cellStyle name="40% — акцент2 3 2" xfId="1456"/>
    <cellStyle name="40% - Акцент2 30" xfId="1457"/>
    <cellStyle name="40% - Акцент2 31" xfId="1458"/>
    <cellStyle name="40% - Акцент2 32" xfId="1459"/>
    <cellStyle name="40% - Акцент2 33" xfId="1460"/>
    <cellStyle name="40% - Акцент2 34" xfId="1461"/>
    <cellStyle name="40% - Акцент2 35" xfId="1462"/>
    <cellStyle name="40% - Акцент2 36" xfId="1463"/>
    <cellStyle name="40% - Акцент2 37" xfId="1464"/>
    <cellStyle name="40% - Акцент2 38" xfId="1465"/>
    <cellStyle name="40% - Акцент2 39" xfId="1466"/>
    <cellStyle name="40% - Акцент2 4" xfId="1467"/>
    <cellStyle name="40% — акцент2 4" xfId="1468"/>
    <cellStyle name="40% — акцент2 4 2" xfId="1469"/>
    <cellStyle name="40% - Акцент2 40" xfId="1470"/>
    <cellStyle name="40% - Акцент2 41" xfId="1471"/>
    <cellStyle name="40% - Акцент2 42" xfId="1472"/>
    <cellStyle name="40% - Акцент2 43" xfId="1473"/>
    <cellStyle name="40% - Акцент2 44" xfId="1474"/>
    <cellStyle name="40% - Акцент2 45" xfId="1475"/>
    <cellStyle name="40% - Акцент2 46" xfId="1476"/>
    <cellStyle name="40% - Акцент2 47" xfId="1477"/>
    <cellStyle name="40% - Акцент2 48" xfId="1478"/>
    <cellStyle name="40% - Акцент2 49" xfId="1479"/>
    <cellStyle name="40% - Акцент2 5" xfId="1480"/>
    <cellStyle name="40% — акцент2 5" xfId="1481"/>
    <cellStyle name="40% - Акцент2 50" xfId="1482"/>
    <cellStyle name="40% - Акцент2 51" xfId="1483"/>
    <cellStyle name="40% - Акцент2 52" xfId="1484"/>
    <cellStyle name="40% - Акцент2 53" xfId="1485"/>
    <cellStyle name="40% - Акцент2 6" xfId="1486"/>
    <cellStyle name="40% — акцент2 6" xfId="1487"/>
    <cellStyle name="40% - Акцент2 7" xfId="1488"/>
    <cellStyle name="40% — акцент2 7" xfId="1489"/>
    <cellStyle name="40% - Акцент2 8" xfId="1490"/>
    <cellStyle name="40% — акцент2 8" xfId="1491"/>
    <cellStyle name="40% - Акцент2 9" xfId="1492"/>
    <cellStyle name="40% — акцент2 9" xfId="1493"/>
    <cellStyle name="40% — акцент3" xfId="1494"/>
    <cellStyle name="40% - Акцент3 10" xfId="1495"/>
    <cellStyle name="40% — акцент3 10" xfId="1496"/>
    <cellStyle name="40% - Акцент3 11" xfId="1497"/>
    <cellStyle name="40% — акцент3 11" xfId="1498"/>
    <cellStyle name="40% - Акцент3 12" xfId="1499"/>
    <cellStyle name="40% — акцент3 12" xfId="1500"/>
    <cellStyle name="40% - Акцент3 13" xfId="1501"/>
    <cellStyle name="40% — акцент3 13" xfId="1502"/>
    <cellStyle name="40% - Акцент3 14" xfId="1503"/>
    <cellStyle name="40% — акцент3 14" xfId="1504"/>
    <cellStyle name="40% - Акцент3 15" xfId="1505"/>
    <cellStyle name="40% — акцент3 15" xfId="1506"/>
    <cellStyle name="40% - Акцент3 16" xfId="1507"/>
    <cellStyle name="40% — акцент3 16" xfId="1508"/>
    <cellStyle name="40% - Акцент3 17" xfId="1509"/>
    <cellStyle name="40% — акцент3 17" xfId="1510"/>
    <cellStyle name="40% - Акцент3 18" xfId="1511"/>
    <cellStyle name="40% — акцент3 18" xfId="1512"/>
    <cellStyle name="40% - Акцент3 19" xfId="1513"/>
    <cellStyle name="40% — акцент3 19" xfId="1514"/>
    <cellStyle name="40% - Акцент3 2" xfId="1515"/>
    <cellStyle name="40% — акцент3 2" xfId="1516"/>
    <cellStyle name="40% - Акцент3 2 10" xfId="1517"/>
    <cellStyle name="40% — акцент3 2 10" xfId="1518"/>
    <cellStyle name="40% - Акцент3 2 11" xfId="1519"/>
    <cellStyle name="40% — акцент3 2 11" xfId="1520"/>
    <cellStyle name="40% - Акцент3 2 12" xfId="1521"/>
    <cellStyle name="40% — акцент3 2 12" xfId="1522"/>
    <cellStyle name="40% - Акцент3 2 13" xfId="1523"/>
    <cellStyle name="40% — акцент3 2 13" xfId="1524"/>
    <cellStyle name="40% - Акцент3 2 14" xfId="1525"/>
    <cellStyle name="40% — акцент3 2 14" xfId="1526"/>
    <cellStyle name="40% - Акцент3 2 15" xfId="1527"/>
    <cellStyle name="40% — акцент3 2 15" xfId="1528"/>
    <cellStyle name="40% - Акцент3 2 16" xfId="1529"/>
    <cellStyle name="40% — акцент3 2 16" xfId="1530"/>
    <cellStyle name="40% - Акцент3 2 17" xfId="1531"/>
    <cellStyle name="40% — акцент3 2 17" xfId="1532"/>
    <cellStyle name="40% - Акцент3 2 18" xfId="1533"/>
    <cellStyle name="40% - Акцент3 2 19" xfId="1534"/>
    <cellStyle name="40% - Акцент3 2 2" xfId="1535"/>
    <cellStyle name="40% — акцент3 2 2" xfId="1536"/>
    <cellStyle name="40% - Акцент3 2 2 10" xfId="1537"/>
    <cellStyle name="40% - Акцент3 2 2 11" xfId="1538"/>
    <cellStyle name="40% - Акцент3 2 2 12" xfId="1539"/>
    <cellStyle name="40% - Акцент3 2 2 13" xfId="1540"/>
    <cellStyle name="40% - Акцент3 2 2 14" xfId="1541"/>
    <cellStyle name="40% - Акцент3 2 2 15" xfId="1542"/>
    <cellStyle name="40% - Акцент3 2 2 16" xfId="1543"/>
    <cellStyle name="40% - Акцент3 2 2 17" xfId="1544"/>
    <cellStyle name="40% - Акцент3 2 2 2" xfId="1545"/>
    <cellStyle name="40% - Акцент3 2 2 3" xfId="1546"/>
    <cellStyle name="40% - Акцент3 2 2 4" xfId="1547"/>
    <cellStyle name="40% - Акцент3 2 2 5" xfId="1548"/>
    <cellStyle name="40% - Акцент3 2 2 6" xfId="1549"/>
    <cellStyle name="40% - Акцент3 2 2 7" xfId="1550"/>
    <cellStyle name="40% - Акцент3 2 2 8" xfId="1551"/>
    <cellStyle name="40% - Акцент3 2 2 9" xfId="1552"/>
    <cellStyle name="40% - Акцент3 2 20" xfId="1553"/>
    <cellStyle name="40% - Акцент3 2 21" xfId="1554"/>
    <cellStyle name="40% - Акцент3 2 22" xfId="1555"/>
    <cellStyle name="40% - Акцент3 2 23" xfId="1556"/>
    <cellStyle name="40% - Акцент3 2 24" xfId="1557"/>
    <cellStyle name="40% - Акцент3 2 25" xfId="1558"/>
    <cellStyle name="40% - Акцент3 2 26" xfId="1559"/>
    <cellStyle name="40% - Акцент3 2 27" xfId="1560"/>
    <cellStyle name="40% - Акцент3 2 28" xfId="1561"/>
    <cellStyle name="40% - Акцент3 2 29" xfId="1562"/>
    <cellStyle name="40% - Акцент3 2 3" xfId="1563"/>
    <cellStyle name="40% — акцент3 2 3" xfId="1564"/>
    <cellStyle name="40% - Акцент3 2 3 10" xfId="1565"/>
    <cellStyle name="40% - Акцент3 2 3 11" xfId="1566"/>
    <cellStyle name="40% - Акцент3 2 3 12" xfId="1567"/>
    <cellStyle name="40% - Акцент3 2 3 13" xfId="1568"/>
    <cellStyle name="40% - Акцент3 2 3 14" xfId="1569"/>
    <cellStyle name="40% - Акцент3 2 3 15" xfId="1570"/>
    <cellStyle name="40% - Акцент3 2 3 16" xfId="1571"/>
    <cellStyle name="40% - Акцент3 2 3 2" xfId="1572"/>
    <cellStyle name="40% - Акцент3 2 3 3" xfId="1573"/>
    <cellStyle name="40% - Акцент3 2 3 4" xfId="1574"/>
    <cellStyle name="40% - Акцент3 2 3 5" xfId="1575"/>
    <cellStyle name="40% - Акцент3 2 3 6" xfId="1576"/>
    <cellStyle name="40% - Акцент3 2 3 7" xfId="1577"/>
    <cellStyle name="40% - Акцент3 2 3 8" xfId="1578"/>
    <cellStyle name="40% - Акцент3 2 3 9" xfId="1579"/>
    <cellStyle name="40% - Акцент3 2 30" xfId="1580"/>
    <cellStyle name="40% - Акцент3 2 31" xfId="1581"/>
    <cellStyle name="40% - Акцент3 2 32" xfId="1582"/>
    <cellStyle name="40% - Акцент3 2 33" xfId="1583"/>
    <cellStyle name="40% - Акцент3 2 34" xfId="1584"/>
    <cellStyle name="40% - Акцент3 2 35" xfId="1585"/>
    <cellStyle name="40% - Акцент3 2 36" xfId="1586"/>
    <cellStyle name="40% - Акцент3 2 37" xfId="1587"/>
    <cellStyle name="40% - Акцент3 2 38" xfId="1588"/>
    <cellStyle name="40% - Акцент3 2 39" xfId="1589"/>
    <cellStyle name="40% - Акцент3 2 4" xfId="1590"/>
    <cellStyle name="40% — акцент3 2 4" xfId="1591"/>
    <cellStyle name="40% - Акцент3 2 4 10" xfId="1592"/>
    <cellStyle name="40% - Акцент3 2 4 11" xfId="1593"/>
    <cellStyle name="40% - Акцент3 2 4 12" xfId="1594"/>
    <cellStyle name="40% - Акцент3 2 4 13" xfId="1595"/>
    <cellStyle name="40% - Акцент3 2 4 14" xfId="1596"/>
    <cellStyle name="40% - Акцент3 2 4 15" xfId="1597"/>
    <cellStyle name="40% - Акцент3 2 4 2" xfId="1598"/>
    <cellStyle name="40% - Акцент3 2 4 3" xfId="1599"/>
    <cellStyle name="40% - Акцент3 2 4 4" xfId="1600"/>
    <cellStyle name="40% - Акцент3 2 4 5" xfId="1601"/>
    <cellStyle name="40% - Акцент3 2 4 6" xfId="1602"/>
    <cellStyle name="40% - Акцент3 2 4 7" xfId="1603"/>
    <cellStyle name="40% - Акцент3 2 4 8" xfId="1604"/>
    <cellStyle name="40% - Акцент3 2 4 9" xfId="1605"/>
    <cellStyle name="40% - Акцент3 2 40" xfId="1606"/>
    <cellStyle name="40% - Акцент3 2 41" xfId="1607"/>
    <cellStyle name="40% - Акцент3 2 42" xfId="1608"/>
    <cellStyle name="40% - Акцент3 2 43" xfId="1609"/>
    <cellStyle name="40% - Акцент3 2 5" xfId="1610"/>
    <cellStyle name="40% — акцент3 2 5" xfId="1611"/>
    <cellStyle name="40% - Акцент3 2 6" xfId="1612"/>
    <cellStyle name="40% — акцент3 2 6" xfId="1613"/>
    <cellStyle name="40% - Акцент3 2 7" xfId="1614"/>
    <cellStyle name="40% — акцент3 2 7" xfId="1615"/>
    <cellStyle name="40% - Акцент3 2 8" xfId="1616"/>
    <cellStyle name="40% — акцент3 2 8" xfId="1617"/>
    <cellStyle name="40% - Акцент3 2 9" xfId="1618"/>
    <cellStyle name="40% — акцент3 2 9" xfId="1619"/>
    <cellStyle name="40% - Акцент3 20" xfId="1620"/>
    <cellStyle name="40% — акцент3 20" xfId="1621"/>
    <cellStyle name="40% - Акцент3 21" xfId="1622"/>
    <cellStyle name="40% — акцент3 21" xfId="1623"/>
    <cellStyle name="40% - Акцент3 22" xfId="1624"/>
    <cellStyle name="40% — акцент3 22" xfId="1625"/>
    <cellStyle name="40% - Акцент3 23" xfId="1626"/>
    <cellStyle name="40% — акцент3 23" xfId="1627"/>
    <cellStyle name="40% - Акцент3 24" xfId="1628"/>
    <cellStyle name="40% — акцент3 24" xfId="1629"/>
    <cellStyle name="40% - Акцент3 25" xfId="1630"/>
    <cellStyle name="40% — акцент3 25" xfId="1631"/>
    <cellStyle name="40% - Акцент3 26" xfId="1632"/>
    <cellStyle name="40% — акцент3 26" xfId="1633"/>
    <cellStyle name="40% - Акцент3 27" xfId="1634"/>
    <cellStyle name="40% — акцент3 27" xfId="1635"/>
    <cellStyle name="40% - Акцент3 28" xfId="1636"/>
    <cellStyle name="40% — акцент3 28" xfId="1637"/>
    <cellStyle name="40% - Акцент3 29" xfId="1638"/>
    <cellStyle name="40% — акцент3 29" xfId="1639"/>
    <cellStyle name="40% - Акцент3 3" xfId="1640"/>
    <cellStyle name="40% — акцент3 3" xfId="1641"/>
    <cellStyle name="40% — акцент3 3 2" xfId="1642"/>
    <cellStyle name="40% - Акцент3 30" xfId="1643"/>
    <cellStyle name="40% - Акцент3 31" xfId="1644"/>
    <cellStyle name="40% - Акцент3 32" xfId="1645"/>
    <cellStyle name="40% - Акцент3 33" xfId="1646"/>
    <cellStyle name="40% - Акцент3 34" xfId="1647"/>
    <cellStyle name="40% - Акцент3 35" xfId="1648"/>
    <cellStyle name="40% - Акцент3 36" xfId="1649"/>
    <cellStyle name="40% - Акцент3 37" xfId="1650"/>
    <cellStyle name="40% - Акцент3 38" xfId="1651"/>
    <cellStyle name="40% - Акцент3 39" xfId="1652"/>
    <cellStyle name="40% - Акцент3 4" xfId="1653"/>
    <cellStyle name="40% — акцент3 4" xfId="1654"/>
    <cellStyle name="40% — акцент3 4 2" xfId="1655"/>
    <cellStyle name="40% - Акцент3 40" xfId="1656"/>
    <cellStyle name="40% - Акцент3 41" xfId="1657"/>
    <cellStyle name="40% - Акцент3 42" xfId="1658"/>
    <cellStyle name="40% - Акцент3 43" xfId="1659"/>
    <cellStyle name="40% - Акцент3 44" xfId="1660"/>
    <cellStyle name="40% - Акцент3 45" xfId="1661"/>
    <cellStyle name="40% - Акцент3 46" xfId="1662"/>
    <cellStyle name="40% - Акцент3 47" xfId="1663"/>
    <cellStyle name="40% - Акцент3 48" xfId="1664"/>
    <cellStyle name="40% - Акцент3 49" xfId="1665"/>
    <cellStyle name="40% - Акцент3 5" xfId="1666"/>
    <cellStyle name="40% — акцент3 5" xfId="1667"/>
    <cellStyle name="40% - Акцент3 50" xfId="1668"/>
    <cellStyle name="40% - Акцент3 51" xfId="1669"/>
    <cellStyle name="40% - Акцент3 52" xfId="1670"/>
    <cellStyle name="40% - Акцент3 53" xfId="1671"/>
    <cellStyle name="40% - Акцент3 6" xfId="1672"/>
    <cellStyle name="40% — акцент3 6" xfId="1673"/>
    <cellStyle name="40% - Акцент3 7" xfId="1674"/>
    <cellStyle name="40% — акцент3 7" xfId="1675"/>
    <cellStyle name="40% - Акцент3 8" xfId="1676"/>
    <cellStyle name="40% — акцент3 8" xfId="1677"/>
    <cellStyle name="40% - Акцент3 9" xfId="1678"/>
    <cellStyle name="40% — акцент3 9" xfId="1679"/>
    <cellStyle name="40% — акцент4" xfId="1680"/>
    <cellStyle name="40% - Акцент4 10" xfId="1681"/>
    <cellStyle name="40% — акцент4 10" xfId="1682"/>
    <cellStyle name="40% - Акцент4 11" xfId="1683"/>
    <cellStyle name="40% — акцент4 11" xfId="1684"/>
    <cellStyle name="40% - Акцент4 12" xfId="1685"/>
    <cellStyle name="40% — акцент4 12" xfId="1686"/>
    <cellStyle name="40% - Акцент4 13" xfId="1687"/>
    <cellStyle name="40% — акцент4 13" xfId="1688"/>
    <cellStyle name="40% - Акцент4 14" xfId="1689"/>
    <cellStyle name="40% — акцент4 14" xfId="1690"/>
    <cellStyle name="40% - Акцент4 15" xfId="1691"/>
    <cellStyle name="40% — акцент4 15" xfId="1692"/>
    <cellStyle name="40% - Акцент4 16" xfId="1693"/>
    <cellStyle name="40% — акцент4 16" xfId="1694"/>
    <cellStyle name="40% - Акцент4 17" xfId="1695"/>
    <cellStyle name="40% — акцент4 17" xfId="1696"/>
    <cellStyle name="40% - Акцент4 18" xfId="1697"/>
    <cellStyle name="40% — акцент4 18" xfId="1698"/>
    <cellStyle name="40% - Акцент4 19" xfId="1699"/>
    <cellStyle name="40% — акцент4 19" xfId="1700"/>
    <cellStyle name="40% - Акцент4 2" xfId="1701"/>
    <cellStyle name="40% — акцент4 2" xfId="1702"/>
    <cellStyle name="40% - Акцент4 2 10" xfId="1703"/>
    <cellStyle name="40% — акцент4 2 10" xfId="1704"/>
    <cellStyle name="40% - Акцент4 2 11" xfId="1705"/>
    <cellStyle name="40% — акцент4 2 11" xfId="1706"/>
    <cellStyle name="40% - Акцент4 2 12" xfId="1707"/>
    <cellStyle name="40% — акцент4 2 12" xfId="1708"/>
    <cellStyle name="40% - Акцент4 2 13" xfId="1709"/>
    <cellStyle name="40% — акцент4 2 13" xfId="1710"/>
    <cellStyle name="40% - Акцент4 2 14" xfId="1711"/>
    <cellStyle name="40% — акцент4 2 14" xfId="1712"/>
    <cellStyle name="40% - Акцент4 2 15" xfId="1713"/>
    <cellStyle name="40% — акцент4 2 15" xfId="1714"/>
    <cellStyle name="40% - Акцент4 2 16" xfId="1715"/>
    <cellStyle name="40% — акцент4 2 16" xfId="1716"/>
    <cellStyle name="40% - Акцент4 2 17" xfId="1717"/>
    <cellStyle name="40% — акцент4 2 17" xfId="1718"/>
    <cellStyle name="40% - Акцент4 2 18" xfId="1719"/>
    <cellStyle name="40% - Акцент4 2 19" xfId="1720"/>
    <cellStyle name="40% - Акцент4 2 2" xfId="1721"/>
    <cellStyle name="40% — акцент4 2 2" xfId="1722"/>
    <cellStyle name="40% - Акцент4 2 2 10" xfId="1723"/>
    <cellStyle name="40% - Акцент4 2 2 11" xfId="1724"/>
    <cellStyle name="40% - Акцент4 2 2 12" xfId="1725"/>
    <cellStyle name="40% - Акцент4 2 2 13" xfId="1726"/>
    <cellStyle name="40% - Акцент4 2 2 14" xfId="1727"/>
    <cellStyle name="40% - Акцент4 2 2 15" xfId="1728"/>
    <cellStyle name="40% - Акцент4 2 2 16" xfId="1729"/>
    <cellStyle name="40% - Акцент4 2 2 17" xfId="1730"/>
    <cellStyle name="40% - Акцент4 2 2 2" xfId="1731"/>
    <cellStyle name="40% - Акцент4 2 2 3" xfId="1732"/>
    <cellStyle name="40% - Акцент4 2 2 4" xfId="1733"/>
    <cellStyle name="40% - Акцент4 2 2 5" xfId="1734"/>
    <cellStyle name="40% - Акцент4 2 2 6" xfId="1735"/>
    <cellStyle name="40% - Акцент4 2 2 7" xfId="1736"/>
    <cellStyle name="40% - Акцент4 2 2 8" xfId="1737"/>
    <cellStyle name="40% - Акцент4 2 2 9" xfId="1738"/>
    <cellStyle name="40% - Акцент4 2 20" xfId="1739"/>
    <cellStyle name="40% - Акцент4 2 21" xfId="1740"/>
    <cellStyle name="40% - Акцент4 2 22" xfId="1741"/>
    <cellStyle name="40% - Акцент4 2 23" xfId="1742"/>
    <cellStyle name="40% - Акцент4 2 24" xfId="1743"/>
    <cellStyle name="40% - Акцент4 2 25" xfId="1744"/>
    <cellStyle name="40% - Акцент4 2 26" xfId="1745"/>
    <cellStyle name="40% - Акцент4 2 27" xfId="1746"/>
    <cellStyle name="40% - Акцент4 2 28" xfId="1747"/>
    <cellStyle name="40% - Акцент4 2 29" xfId="1748"/>
    <cellStyle name="40% - Акцент4 2 3" xfId="1749"/>
    <cellStyle name="40% — акцент4 2 3" xfId="1750"/>
    <cellStyle name="40% - Акцент4 2 3 10" xfId="1751"/>
    <cellStyle name="40% - Акцент4 2 3 11" xfId="1752"/>
    <cellStyle name="40% - Акцент4 2 3 12" xfId="1753"/>
    <cellStyle name="40% - Акцент4 2 3 13" xfId="1754"/>
    <cellStyle name="40% - Акцент4 2 3 14" xfId="1755"/>
    <cellStyle name="40% - Акцент4 2 3 15" xfId="1756"/>
    <cellStyle name="40% - Акцент4 2 3 16" xfId="1757"/>
    <cellStyle name="40% - Акцент4 2 3 2" xfId="1758"/>
    <cellStyle name="40% - Акцент4 2 3 3" xfId="1759"/>
    <cellStyle name="40% - Акцент4 2 3 4" xfId="1760"/>
    <cellStyle name="40% - Акцент4 2 3 5" xfId="1761"/>
    <cellStyle name="40% - Акцент4 2 3 6" xfId="1762"/>
    <cellStyle name="40% - Акцент4 2 3 7" xfId="1763"/>
    <cellStyle name="40% - Акцент4 2 3 8" xfId="1764"/>
    <cellStyle name="40% - Акцент4 2 3 9" xfId="1765"/>
    <cellStyle name="40% - Акцент4 2 30" xfId="1766"/>
    <cellStyle name="40% - Акцент4 2 31" xfId="1767"/>
    <cellStyle name="40% - Акцент4 2 32" xfId="1768"/>
    <cellStyle name="40% - Акцент4 2 33" xfId="1769"/>
    <cellStyle name="40% - Акцент4 2 34" xfId="1770"/>
    <cellStyle name="40% - Акцент4 2 35" xfId="1771"/>
    <cellStyle name="40% - Акцент4 2 36" xfId="1772"/>
    <cellStyle name="40% - Акцент4 2 37" xfId="1773"/>
    <cellStyle name="40% - Акцент4 2 38" xfId="1774"/>
    <cellStyle name="40% - Акцент4 2 39" xfId="1775"/>
    <cellStyle name="40% - Акцент4 2 4" xfId="1776"/>
    <cellStyle name="40% — акцент4 2 4" xfId="1777"/>
    <cellStyle name="40% - Акцент4 2 4 10" xfId="1778"/>
    <cellStyle name="40% - Акцент4 2 4 11" xfId="1779"/>
    <cellStyle name="40% - Акцент4 2 4 12" xfId="1780"/>
    <cellStyle name="40% - Акцент4 2 4 13" xfId="1781"/>
    <cellStyle name="40% - Акцент4 2 4 14" xfId="1782"/>
    <cellStyle name="40% - Акцент4 2 4 15" xfId="1783"/>
    <cellStyle name="40% - Акцент4 2 4 2" xfId="1784"/>
    <cellStyle name="40% - Акцент4 2 4 3" xfId="1785"/>
    <cellStyle name="40% - Акцент4 2 4 4" xfId="1786"/>
    <cellStyle name="40% - Акцент4 2 4 5" xfId="1787"/>
    <cellStyle name="40% - Акцент4 2 4 6" xfId="1788"/>
    <cellStyle name="40% - Акцент4 2 4 7" xfId="1789"/>
    <cellStyle name="40% - Акцент4 2 4 8" xfId="1790"/>
    <cellStyle name="40% - Акцент4 2 4 9" xfId="1791"/>
    <cellStyle name="40% - Акцент4 2 40" xfId="1792"/>
    <cellStyle name="40% - Акцент4 2 41" xfId="1793"/>
    <cellStyle name="40% - Акцент4 2 42" xfId="1794"/>
    <cellStyle name="40% - Акцент4 2 43" xfId="1795"/>
    <cellStyle name="40% - Акцент4 2 5" xfId="1796"/>
    <cellStyle name="40% — акцент4 2 5" xfId="1797"/>
    <cellStyle name="40% - Акцент4 2 6" xfId="1798"/>
    <cellStyle name="40% — акцент4 2 6" xfId="1799"/>
    <cellStyle name="40% - Акцент4 2 7" xfId="1800"/>
    <cellStyle name="40% — акцент4 2 7" xfId="1801"/>
    <cellStyle name="40% - Акцент4 2 8" xfId="1802"/>
    <cellStyle name="40% — акцент4 2 8" xfId="1803"/>
    <cellStyle name="40% - Акцент4 2 9" xfId="1804"/>
    <cellStyle name="40% — акцент4 2 9" xfId="1805"/>
    <cellStyle name="40% - Акцент4 20" xfId="1806"/>
    <cellStyle name="40% — акцент4 20" xfId="1807"/>
    <cellStyle name="40% - Акцент4 21" xfId="1808"/>
    <cellStyle name="40% — акцент4 21" xfId="1809"/>
    <cellStyle name="40% - Акцент4 22" xfId="1810"/>
    <cellStyle name="40% — акцент4 22" xfId="1811"/>
    <cellStyle name="40% - Акцент4 23" xfId="1812"/>
    <cellStyle name="40% — акцент4 23" xfId="1813"/>
    <cellStyle name="40% - Акцент4 24" xfId="1814"/>
    <cellStyle name="40% — акцент4 24" xfId="1815"/>
    <cellStyle name="40% - Акцент4 25" xfId="1816"/>
    <cellStyle name="40% — акцент4 25" xfId="1817"/>
    <cellStyle name="40% - Акцент4 26" xfId="1818"/>
    <cellStyle name="40% — акцент4 26" xfId="1819"/>
    <cellStyle name="40% - Акцент4 27" xfId="1820"/>
    <cellStyle name="40% — акцент4 27" xfId="1821"/>
    <cellStyle name="40% - Акцент4 28" xfId="1822"/>
    <cellStyle name="40% — акцент4 28" xfId="1823"/>
    <cellStyle name="40% - Акцент4 29" xfId="1824"/>
    <cellStyle name="40% — акцент4 29" xfId="1825"/>
    <cellStyle name="40% - Акцент4 3" xfId="1826"/>
    <cellStyle name="40% — акцент4 3" xfId="1827"/>
    <cellStyle name="40% — акцент4 3 2" xfId="1828"/>
    <cellStyle name="40% - Акцент4 30" xfId="1829"/>
    <cellStyle name="40% - Акцент4 31" xfId="1830"/>
    <cellStyle name="40% - Акцент4 32" xfId="1831"/>
    <cellStyle name="40% - Акцент4 33" xfId="1832"/>
    <cellStyle name="40% - Акцент4 34" xfId="1833"/>
    <cellStyle name="40% - Акцент4 35" xfId="1834"/>
    <cellStyle name="40% - Акцент4 36" xfId="1835"/>
    <cellStyle name="40% - Акцент4 37" xfId="1836"/>
    <cellStyle name="40% - Акцент4 38" xfId="1837"/>
    <cellStyle name="40% - Акцент4 39" xfId="1838"/>
    <cellStyle name="40% - Акцент4 4" xfId="1839"/>
    <cellStyle name="40% — акцент4 4" xfId="1840"/>
    <cellStyle name="40% — акцент4 4 2" xfId="1841"/>
    <cellStyle name="40% - Акцент4 40" xfId="1842"/>
    <cellStyle name="40% - Акцент4 41" xfId="1843"/>
    <cellStyle name="40% - Акцент4 42" xfId="1844"/>
    <cellStyle name="40% - Акцент4 43" xfId="1845"/>
    <cellStyle name="40% - Акцент4 44" xfId="1846"/>
    <cellStyle name="40% - Акцент4 45" xfId="1847"/>
    <cellStyle name="40% - Акцент4 46" xfId="1848"/>
    <cellStyle name="40% - Акцент4 47" xfId="1849"/>
    <cellStyle name="40% - Акцент4 48" xfId="1850"/>
    <cellStyle name="40% - Акцент4 49" xfId="1851"/>
    <cellStyle name="40% - Акцент4 5" xfId="1852"/>
    <cellStyle name="40% — акцент4 5" xfId="1853"/>
    <cellStyle name="40% - Акцент4 50" xfId="1854"/>
    <cellStyle name="40% - Акцент4 51" xfId="1855"/>
    <cellStyle name="40% - Акцент4 52" xfId="1856"/>
    <cellStyle name="40% - Акцент4 53" xfId="1857"/>
    <cellStyle name="40% - Акцент4 6" xfId="1858"/>
    <cellStyle name="40% — акцент4 6" xfId="1859"/>
    <cellStyle name="40% - Акцент4 7" xfId="1860"/>
    <cellStyle name="40% — акцент4 7" xfId="1861"/>
    <cellStyle name="40% - Акцент4 8" xfId="1862"/>
    <cellStyle name="40% — акцент4 8" xfId="1863"/>
    <cellStyle name="40% - Акцент4 9" xfId="1864"/>
    <cellStyle name="40% — акцент4 9" xfId="1865"/>
    <cellStyle name="40% — акцент5" xfId="1866"/>
    <cellStyle name="40% - Акцент5 10" xfId="1867"/>
    <cellStyle name="40% — акцент5 10" xfId="1868"/>
    <cellStyle name="40% - Акцент5 11" xfId="1869"/>
    <cellStyle name="40% — акцент5 11" xfId="1870"/>
    <cellStyle name="40% - Акцент5 12" xfId="1871"/>
    <cellStyle name="40% — акцент5 12" xfId="1872"/>
    <cellStyle name="40% - Акцент5 13" xfId="1873"/>
    <cellStyle name="40% — акцент5 13" xfId="1874"/>
    <cellStyle name="40% - Акцент5 14" xfId="1875"/>
    <cellStyle name="40% — акцент5 14" xfId="1876"/>
    <cellStyle name="40% - Акцент5 15" xfId="1877"/>
    <cellStyle name="40% — акцент5 15" xfId="1878"/>
    <cellStyle name="40% - Акцент5 16" xfId="1879"/>
    <cellStyle name="40% — акцент5 16" xfId="1880"/>
    <cellStyle name="40% - Акцент5 17" xfId="1881"/>
    <cellStyle name="40% — акцент5 17" xfId="1882"/>
    <cellStyle name="40% - Акцент5 18" xfId="1883"/>
    <cellStyle name="40% — акцент5 18" xfId="1884"/>
    <cellStyle name="40% - Акцент5 19" xfId="1885"/>
    <cellStyle name="40% — акцент5 19" xfId="1886"/>
    <cellStyle name="40% - Акцент5 2" xfId="1887"/>
    <cellStyle name="40% — акцент5 2" xfId="1888"/>
    <cellStyle name="40% - Акцент5 2 10" xfId="1889"/>
    <cellStyle name="40% — акцент5 2 10" xfId="1890"/>
    <cellStyle name="40% - Акцент5 2 11" xfId="1891"/>
    <cellStyle name="40% — акцент5 2 11" xfId="1892"/>
    <cellStyle name="40% - Акцент5 2 12" xfId="1893"/>
    <cellStyle name="40% — акцент5 2 12" xfId="1894"/>
    <cellStyle name="40% - Акцент5 2 13" xfId="1895"/>
    <cellStyle name="40% — акцент5 2 13" xfId="1896"/>
    <cellStyle name="40% - Акцент5 2 14" xfId="1897"/>
    <cellStyle name="40% — акцент5 2 14" xfId="1898"/>
    <cellStyle name="40% - Акцент5 2 15" xfId="1899"/>
    <cellStyle name="40% — акцент5 2 15" xfId="1900"/>
    <cellStyle name="40% - Акцент5 2 16" xfId="1901"/>
    <cellStyle name="40% — акцент5 2 16" xfId="1902"/>
    <cellStyle name="40% - Акцент5 2 17" xfId="1903"/>
    <cellStyle name="40% — акцент5 2 17" xfId="1904"/>
    <cellStyle name="40% - Акцент5 2 18" xfId="1905"/>
    <cellStyle name="40% - Акцент5 2 19" xfId="1906"/>
    <cellStyle name="40% - Акцент5 2 2" xfId="1907"/>
    <cellStyle name="40% — акцент5 2 2" xfId="1908"/>
    <cellStyle name="40% - Акцент5 2 2 10" xfId="1909"/>
    <cellStyle name="40% - Акцент5 2 2 11" xfId="1910"/>
    <cellStyle name="40% - Акцент5 2 2 12" xfId="1911"/>
    <cellStyle name="40% - Акцент5 2 2 13" xfId="1912"/>
    <cellStyle name="40% - Акцент5 2 2 14" xfId="1913"/>
    <cellStyle name="40% - Акцент5 2 2 15" xfId="1914"/>
    <cellStyle name="40% - Акцент5 2 2 16" xfId="1915"/>
    <cellStyle name="40% - Акцент5 2 2 17" xfId="1916"/>
    <cellStyle name="40% - Акцент5 2 2 2" xfId="1917"/>
    <cellStyle name="40% - Акцент5 2 2 3" xfId="1918"/>
    <cellStyle name="40% - Акцент5 2 2 4" xfId="1919"/>
    <cellStyle name="40% - Акцент5 2 2 5" xfId="1920"/>
    <cellStyle name="40% - Акцент5 2 2 6" xfId="1921"/>
    <cellStyle name="40% - Акцент5 2 2 7" xfId="1922"/>
    <cellStyle name="40% - Акцент5 2 2 8" xfId="1923"/>
    <cellStyle name="40% - Акцент5 2 2 9" xfId="1924"/>
    <cellStyle name="40% - Акцент5 2 20" xfId="1925"/>
    <cellStyle name="40% - Акцент5 2 21" xfId="1926"/>
    <cellStyle name="40% - Акцент5 2 22" xfId="1927"/>
    <cellStyle name="40% - Акцент5 2 23" xfId="1928"/>
    <cellStyle name="40% - Акцент5 2 24" xfId="1929"/>
    <cellStyle name="40% - Акцент5 2 25" xfId="1930"/>
    <cellStyle name="40% - Акцент5 2 26" xfId="1931"/>
    <cellStyle name="40% - Акцент5 2 27" xfId="1932"/>
    <cellStyle name="40% - Акцент5 2 28" xfId="1933"/>
    <cellStyle name="40% - Акцент5 2 29" xfId="1934"/>
    <cellStyle name="40% - Акцент5 2 3" xfId="1935"/>
    <cellStyle name="40% — акцент5 2 3" xfId="1936"/>
    <cellStyle name="40% - Акцент5 2 3 10" xfId="1937"/>
    <cellStyle name="40% - Акцент5 2 3 11" xfId="1938"/>
    <cellStyle name="40% - Акцент5 2 3 12" xfId="1939"/>
    <cellStyle name="40% - Акцент5 2 3 13" xfId="1940"/>
    <cellStyle name="40% - Акцент5 2 3 14" xfId="1941"/>
    <cellStyle name="40% - Акцент5 2 3 15" xfId="1942"/>
    <cellStyle name="40% - Акцент5 2 3 16" xfId="1943"/>
    <cellStyle name="40% - Акцент5 2 3 2" xfId="1944"/>
    <cellStyle name="40% - Акцент5 2 3 3" xfId="1945"/>
    <cellStyle name="40% - Акцент5 2 3 4" xfId="1946"/>
    <cellStyle name="40% - Акцент5 2 3 5" xfId="1947"/>
    <cellStyle name="40% - Акцент5 2 3 6" xfId="1948"/>
    <cellStyle name="40% - Акцент5 2 3 7" xfId="1949"/>
    <cellStyle name="40% - Акцент5 2 3 8" xfId="1950"/>
    <cellStyle name="40% - Акцент5 2 3 9" xfId="1951"/>
    <cellStyle name="40% - Акцент5 2 30" xfId="1952"/>
    <cellStyle name="40% - Акцент5 2 31" xfId="1953"/>
    <cellStyle name="40% - Акцент5 2 32" xfId="1954"/>
    <cellStyle name="40% - Акцент5 2 33" xfId="1955"/>
    <cellStyle name="40% - Акцент5 2 34" xfId="1956"/>
    <cellStyle name="40% - Акцент5 2 35" xfId="1957"/>
    <cellStyle name="40% - Акцент5 2 36" xfId="1958"/>
    <cellStyle name="40% - Акцент5 2 37" xfId="1959"/>
    <cellStyle name="40% - Акцент5 2 38" xfId="1960"/>
    <cellStyle name="40% - Акцент5 2 39" xfId="1961"/>
    <cellStyle name="40% - Акцент5 2 4" xfId="1962"/>
    <cellStyle name="40% — акцент5 2 4" xfId="1963"/>
    <cellStyle name="40% - Акцент5 2 4 10" xfId="1964"/>
    <cellStyle name="40% - Акцент5 2 4 11" xfId="1965"/>
    <cellStyle name="40% - Акцент5 2 4 12" xfId="1966"/>
    <cellStyle name="40% - Акцент5 2 4 13" xfId="1967"/>
    <cellStyle name="40% - Акцент5 2 4 14" xfId="1968"/>
    <cellStyle name="40% - Акцент5 2 4 15" xfId="1969"/>
    <cellStyle name="40% - Акцент5 2 4 2" xfId="1970"/>
    <cellStyle name="40% - Акцент5 2 4 3" xfId="1971"/>
    <cellStyle name="40% - Акцент5 2 4 4" xfId="1972"/>
    <cellStyle name="40% - Акцент5 2 4 5" xfId="1973"/>
    <cellStyle name="40% - Акцент5 2 4 6" xfId="1974"/>
    <cellStyle name="40% - Акцент5 2 4 7" xfId="1975"/>
    <cellStyle name="40% - Акцент5 2 4 8" xfId="1976"/>
    <cellStyle name="40% - Акцент5 2 4 9" xfId="1977"/>
    <cellStyle name="40% - Акцент5 2 40" xfId="1978"/>
    <cellStyle name="40% - Акцент5 2 41" xfId="1979"/>
    <cellStyle name="40% - Акцент5 2 42" xfId="1980"/>
    <cellStyle name="40% - Акцент5 2 43" xfId="1981"/>
    <cellStyle name="40% - Акцент5 2 5" xfId="1982"/>
    <cellStyle name="40% — акцент5 2 5" xfId="1983"/>
    <cellStyle name="40% - Акцент5 2 6" xfId="1984"/>
    <cellStyle name="40% — акцент5 2 6" xfId="1985"/>
    <cellStyle name="40% - Акцент5 2 7" xfId="1986"/>
    <cellStyle name="40% — акцент5 2 7" xfId="1987"/>
    <cellStyle name="40% - Акцент5 2 8" xfId="1988"/>
    <cellStyle name="40% — акцент5 2 8" xfId="1989"/>
    <cellStyle name="40% - Акцент5 2 9" xfId="1990"/>
    <cellStyle name="40% — акцент5 2 9" xfId="1991"/>
    <cellStyle name="40% - Акцент5 20" xfId="1992"/>
    <cellStyle name="40% — акцент5 20" xfId="1993"/>
    <cellStyle name="40% - Акцент5 21" xfId="1994"/>
    <cellStyle name="40% — акцент5 21" xfId="1995"/>
    <cellStyle name="40% - Акцент5 22" xfId="1996"/>
    <cellStyle name="40% — акцент5 22" xfId="1997"/>
    <cellStyle name="40% - Акцент5 23" xfId="1998"/>
    <cellStyle name="40% — акцент5 23" xfId="1999"/>
    <cellStyle name="40% - Акцент5 24" xfId="2000"/>
    <cellStyle name="40% — акцент5 24" xfId="2001"/>
    <cellStyle name="40% - Акцент5 25" xfId="2002"/>
    <cellStyle name="40% — акцент5 25" xfId="2003"/>
    <cellStyle name="40% - Акцент5 26" xfId="2004"/>
    <cellStyle name="40% — акцент5 26" xfId="2005"/>
    <cellStyle name="40% - Акцент5 27" xfId="2006"/>
    <cellStyle name="40% — акцент5 27" xfId="2007"/>
    <cellStyle name="40% - Акцент5 28" xfId="2008"/>
    <cellStyle name="40% — акцент5 28" xfId="2009"/>
    <cellStyle name="40% - Акцент5 29" xfId="2010"/>
    <cellStyle name="40% — акцент5 29" xfId="2011"/>
    <cellStyle name="40% - Акцент5 3" xfId="2012"/>
    <cellStyle name="40% — акцент5 3" xfId="2013"/>
    <cellStyle name="40% — акцент5 3 2" xfId="2014"/>
    <cellStyle name="40% - Акцент5 30" xfId="2015"/>
    <cellStyle name="40% - Акцент5 31" xfId="2016"/>
    <cellStyle name="40% - Акцент5 32" xfId="2017"/>
    <cellStyle name="40% - Акцент5 33" xfId="2018"/>
    <cellStyle name="40% - Акцент5 34" xfId="2019"/>
    <cellStyle name="40% - Акцент5 35" xfId="2020"/>
    <cellStyle name="40% - Акцент5 36" xfId="2021"/>
    <cellStyle name="40% - Акцент5 37" xfId="2022"/>
    <cellStyle name="40% - Акцент5 38" xfId="2023"/>
    <cellStyle name="40% - Акцент5 39" xfId="2024"/>
    <cellStyle name="40% - Акцент5 4" xfId="2025"/>
    <cellStyle name="40% — акцент5 4" xfId="2026"/>
    <cellStyle name="40% — акцент5 4 2" xfId="2027"/>
    <cellStyle name="40% - Акцент5 40" xfId="2028"/>
    <cellStyle name="40% - Акцент5 41" xfId="2029"/>
    <cellStyle name="40% - Акцент5 42" xfId="2030"/>
    <cellStyle name="40% - Акцент5 43" xfId="2031"/>
    <cellStyle name="40% - Акцент5 44" xfId="2032"/>
    <cellStyle name="40% - Акцент5 45" xfId="2033"/>
    <cellStyle name="40% - Акцент5 46" xfId="2034"/>
    <cellStyle name="40% - Акцент5 47" xfId="2035"/>
    <cellStyle name="40% - Акцент5 48" xfId="2036"/>
    <cellStyle name="40% - Акцент5 49" xfId="2037"/>
    <cellStyle name="40% - Акцент5 5" xfId="2038"/>
    <cellStyle name="40% — акцент5 5" xfId="2039"/>
    <cellStyle name="40% - Акцент5 50" xfId="2040"/>
    <cellStyle name="40% - Акцент5 51" xfId="2041"/>
    <cellStyle name="40% - Акцент5 52" xfId="2042"/>
    <cellStyle name="40% - Акцент5 53" xfId="2043"/>
    <cellStyle name="40% - Акцент5 6" xfId="2044"/>
    <cellStyle name="40% — акцент5 6" xfId="2045"/>
    <cellStyle name="40% - Акцент5 7" xfId="2046"/>
    <cellStyle name="40% — акцент5 7" xfId="2047"/>
    <cellStyle name="40% - Акцент5 8" xfId="2048"/>
    <cellStyle name="40% — акцент5 8" xfId="2049"/>
    <cellStyle name="40% - Акцент5 9" xfId="2050"/>
    <cellStyle name="40% — акцент5 9" xfId="2051"/>
    <cellStyle name="40% — акцент6" xfId="2052"/>
    <cellStyle name="40% - Акцент6 10" xfId="2053"/>
    <cellStyle name="40% — акцент6 10" xfId="2054"/>
    <cellStyle name="40% - Акцент6 11" xfId="2055"/>
    <cellStyle name="40% — акцент6 11" xfId="2056"/>
    <cellStyle name="40% - Акцент6 12" xfId="2057"/>
    <cellStyle name="40% — акцент6 12" xfId="2058"/>
    <cellStyle name="40% - Акцент6 13" xfId="2059"/>
    <cellStyle name="40% — акцент6 13" xfId="2060"/>
    <cellStyle name="40% - Акцент6 14" xfId="2061"/>
    <cellStyle name="40% — акцент6 14" xfId="2062"/>
    <cellStyle name="40% - Акцент6 15" xfId="2063"/>
    <cellStyle name="40% — акцент6 15" xfId="2064"/>
    <cellStyle name="40% - Акцент6 16" xfId="2065"/>
    <cellStyle name="40% — акцент6 16" xfId="2066"/>
    <cellStyle name="40% - Акцент6 17" xfId="2067"/>
    <cellStyle name="40% — акцент6 17" xfId="2068"/>
    <cellStyle name="40% - Акцент6 18" xfId="2069"/>
    <cellStyle name="40% — акцент6 18" xfId="2070"/>
    <cellStyle name="40% - Акцент6 19" xfId="2071"/>
    <cellStyle name="40% — акцент6 19" xfId="2072"/>
    <cellStyle name="40% - Акцент6 2" xfId="2073"/>
    <cellStyle name="40% — акцент6 2" xfId="2074"/>
    <cellStyle name="40% - Акцент6 2 10" xfId="2075"/>
    <cellStyle name="40% — акцент6 2 10" xfId="2076"/>
    <cellStyle name="40% - Акцент6 2 11" xfId="2077"/>
    <cellStyle name="40% — акцент6 2 11" xfId="2078"/>
    <cellStyle name="40% - Акцент6 2 12" xfId="2079"/>
    <cellStyle name="40% — акцент6 2 12" xfId="2080"/>
    <cellStyle name="40% - Акцент6 2 13" xfId="2081"/>
    <cellStyle name="40% — акцент6 2 13" xfId="2082"/>
    <cellStyle name="40% - Акцент6 2 14" xfId="2083"/>
    <cellStyle name="40% — акцент6 2 14" xfId="2084"/>
    <cellStyle name="40% - Акцент6 2 15" xfId="2085"/>
    <cellStyle name="40% — акцент6 2 15" xfId="2086"/>
    <cellStyle name="40% - Акцент6 2 16" xfId="2087"/>
    <cellStyle name="40% — акцент6 2 16" xfId="2088"/>
    <cellStyle name="40% - Акцент6 2 17" xfId="2089"/>
    <cellStyle name="40% — акцент6 2 17" xfId="2090"/>
    <cellStyle name="40% - Акцент6 2 18" xfId="2091"/>
    <cellStyle name="40% - Акцент6 2 19" xfId="2092"/>
    <cellStyle name="40% - Акцент6 2 2" xfId="2093"/>
    <cellStyle name="40% — акцент6 2 2" xfId="2094"/>
    <cellStyle name="40% - Акцент6 2 2 10" xfId="2095"/>
    <cellStyle name="40% - Акцент6 2 2 11" xfId="2096"/>
    <cellStyle name="40% - Акцент6 2 2 12" xfId="2097"/>
    <cellStyle name="40% - Акцент6 2 2 13" xfId="2098"/>
    <cellStyle name="40% - Акцент6 2 2 14" xfId="2099"/>
    <cellStyle name="40% - Акцент6 2 2 15" xfId="2100"/>
    <cellStyle name="40% - Акцент6 2 2 16" xfId="2101"/>
    <cellStyle name="40% - Акцент6 2 2 17" xfId="2102"/>
    <cellStyle name="40% - Акцент6 2 2 2" xfId="2103"/>
    <cellStyle name="40% - Акцент6 2 2 3" xfId="2104"/>
    <cellStyle name="40% - Акцент6 2 2 4" xfId="2105"/>
    <cellStyle name="40% - Акцент6 2 2 5" xfId="2106"/>
    <cellStyle name="40% - Акцент6 2 2 6" xfId="2107"/>
    <cellStyle name="40% - Акцент6 2 2 7" xfId="2108"/>
    <cellStyle name="40% - Акцент6 2 2 8" xfId="2109"/>
    <cellStyle name="40% - Акцент6 2 2 9" xfId="2110"/>
    <cellStyle name="40% - Акцент6 2 20" xfId="2111"/>
    <cellStyle name="40% - Акцент6 2 21" xfId="2112"/>
    <cellStyle name="40% - Акцент6 2 22" xfId="2113"/>
    <cellStyle name="40% - Акцент6 2 23" xfId="2114"/>
    <cellStyle name="40% - Акцент6 2 24" xfId="2115"/>
    <cellStyle name="40% - Акцент6 2 25" xfId="2116"/>
    <cellStyle name="40% - Акцент6 2 26" xfId="2117"/>
    <cellStyle name="40% - Акцент6 2 27" xfId="2118"/>
    <cellStyle name="40% - Акцент6 2 28" xfId="2119"/>
    <cellStyle name="40% - Акцент6 2 29" xfId="2120"/>
    <cellStyle name="40% - Акцент6 2 3" xfId="2121"/>
    <cellStyle name="40% — акцент6 2 3" xfId="2122"/>
    <cellStyle name="40% - Акцент6 2 3 10" xfId="2123"/>
    <cellStyle name="40% - Акцент6 2 3 11" xfId="2124"/>
    <cellStyle name="40% - Акцент6 2 3 12" xfId="2125"/>
    <cellStyle name="40% - Акцент6 2 3 13" xfId="2126"/>
    <cellStyle name="40% - Акцент6 2 3 14" xfId="2127"/>
    <cellStyle name="40% - Акцент6 2 3 15" xfId="2128"/>
    <cellStyle name="40% - Акцент6 2 3 16" xfId="2129"/>
    <cellStyle name="40% - Акцент6 2 3 2" xfId="2130"/>
    <cellStyle name="40% - Акцент6 2 3 3" xfId="2131"/>
    <cellStyle name="40% - Акцент6 2 3 4" xfId="2132"/>
    <cellStyle name="40% - Акцент6 2 3 5" xfId="2133"/>
    <cellStyle name="40% - Акцент6 2 3 6" xfId="2134"/>
    <cellStyle name="40% - Акцент6 2 3 7" xfId="2135"/>
    <cellStyle name="40% - Акцент6 2 3 8" xfId="2136"/>
    <cellStyle name="40% - Акцент6 2 3 9" xfId="2137"/>
    <cellStyle name="40% - Акцент6 2 30" xfId="2138"/>
    <cellStyle name="40% - Акцент6 2 31" xfId="2139"/>
    <cellStyle name="40% - Акцент6 2 32" xfId="2140"/>
    <cellStyle name="40% - Акцент6 2 33" xfId="2141"/>
    <cellStyle name="40% - Акцент6 2 34" xfId="2142"/>
    <cellStyle name="40% - Акцент6 2 35" xfId="2143"/>
    <cellStyle name="40% - Акцент6 2 36" xfId="2144"/>
    <cellStyle name="40% - Акцент6 2 37" xfId="2145"/>
    <cellStyle name="40% - Акцент6 2 38" xfId="2146"/>
    <cellStyle name="40% - Акцент6 2 39" xfId="2147"/>
    <cellStyle name="40% - Акцент6 2 4" xfId="2148"/>
    <cellStyle name="40% — акцент6 2 4" xfId="2149"/>
    <cellStyle name="40% - Акцент6 2 4 10" xfId="2150"/>
    <cellStyle name="40% - Акцент6 2 4 11" xfId="2151"/>
    <cellStyle name="40% - Акцент6 2 4 12" xfId="2152"/>
    <cellStyle name="40% - Акцент6 2 4 13" xfId="2153"/>
    <cellStyle name="40% - Акцент6 2 4 14" xfId="2154"/>
    <cellStyle name="40% - Акцент6 2 4 15" xfId="2155"/>
    <cellStyle name="40% - Акцент6 2 4 2" xfId="2156"/>
    <cellStyle name="40% - Акцент6 2 4 3" xfId="2157"/>
    <cellStyle name="40% - Акцент6 2 4 4" xfId="2158"/>
    <cellStyle name="40% - Акцент6 2 4 5" xfId="2159"/>
    <cellStyle name="40% - Акцент6 2 4 6" xfId="2160"/>
    <cellStyle name="40% - Акцент6 2 4 7" xfId="2161"/>
    <cellStyle name="40% - Акцент6 2 4 8" xfId="2162"/>
    <cellStyle name="40% - Акцент6 2 4 9" xfId="2163"/>
    <cellStyle name="40% - Акцент6 2 40" xfId="2164"/>
    <cellStyle name="40% - Акцент6 2 41" xfId="2165"/>
    <cellStyle name="40% - Акцент6 2 42" xfId="2166"/>
    <cellStyle name="40% - Акцент6 2 43" xfId="2167"/>
    <cellStyle name="40% - Акцент6 2 5" xfId="2168"/>
    <cellStyle name="40% — акцент6 2 5" xfId="2169"/>
    <cellStyle name="40% - Акцент6 2 6" xfId="2170"/>
    <cellStyle name="40% — акцент6 2 6" xfId="2171"/>
    <cellStyle name="40% - Акцент6 2 7" xfId="2172"/>
    <cellStyle name="40% — акцент6 2 7" xfId="2173"/>
    <cellStyle name="40% - Акцент6 2 8" xfId="2174"/>
    <cellStyle name="40% — акцент6 2 8" xfId="2175"/>
    <cellStyle name="40% - Акцент6 2 9" xfId="2176"/>
    <cellStyle name="40% — акцент6 2 9" xfId="2177"/>
    <cellStyle name="40% - Акцент6 20" xfId="2178"/>
    <cellStyle name="40% — акцент6 20" xfId="2179"/>
    <cellStyle name="40% - Акцент6 21" xfId="2180"/>
    <cellStyle name="40% — акцент6 21" xfId="2181"/>
    <cellStyle name="40% - Акцент6 22" xfId="2182"/>
    <cellStyle name="40% — акцент6 22" xfId="2183"/>
    <cellStyle name="40% - Акцент6 23" xfId="2184"/>
    <cellStyle name="40% — акцент6 23" xfId="2185"/>
    <cellStyle name="40% - Акцент6 24" xfId="2186"/>
    <cellStyle name="40% — акцент6 24" xfId="2187"/>
    <cellStyle name="40% - Акцент6 25" xfId="2188"/>
    <cellStyle name="40% — акцент6 25" xfId="2189"/>
    <cellStyle name="40% - Акцент6 26" xfId="2190"/>
    <cellStyle name="40% — акцент6 26" xfId="2191"/>
    <cellStyle name="40% - Акцент6 27" xfId="2192"/>
    <cellStyle name="40% — акцент6 27" xfId="2193"/>
    <cellStyle name="40% - Акцент6 28" xfId="2194"/>
    <cellStyle name="40% — акцент6 28" xfId="2195"/>
    <cellStyle name="40% - Акцент6 29" xfId="2196"/>
    <cellStyle name="40% — акцент6 29" xfId="2197"/>
    <cellStyle name="40% - Акцент6 3" xfId="2198"/>
    <cellStyle name="40% — акцент6 3" xfId="2199"/>
    <cellStyle name="40% — акцент6 3 2" xfId="2200"/>
    <cellStyle name="40% - Акцент6 30" xfId="2201"/>
    <cellStyle name="40% - Акцент6 31" xfId="2202"/>
    <cellStyle name="40% - Акцент6 32" xfId="2203"/>
    <cellStyle name="40% - Акцент6 33" xfId="2204"/>
    <cellStyle name="40% - Акцент6 34" xfId="2205"/>
    <cellStyle name="40% - Акцент6 35" xfId="2206"/>
    <cellStyle name="40% - Акцент6 36" xfId="2207"/>
    <cellStyle name="40% - Акцент6 37" xfId="2208"/>
    <cellStyle name="40% - Акцент6 38" xfId="2209"/>
    <cellStyle name="40% - Акцент6 39" xfId="2210"/>
    <cellStyle name="40% - Акцент6 4" xfId="2211"/>
    <cellStyle name="40% — акцент6 4" xfId="2212"/>
    <cellStyle name="40% — акцент6 4 2" xfId="2213"/>
    <cellStyle name="40% - Акцент6 40" xfId="2214"/>
    <cellStyle name="40% - Акцент6 41" xfId="2215"/>
    <cellStyle name="40% - Акцент6 42" xfId="2216"/>
    <cellStyle name="40% - Акцент6 43" xfId="2217"/>
    <cellStyle name="40% - Акцент6 44" xfId="2218"/>
    <cellStyle name="40% - Акцент6 45" xfId="2219"/>
    <cellStyle name="40% - Акцент6 46" xfId="2220"/>
    <cellStyle name="40% - Акцент6 47" xfId="2221"/>
    <cellStyle name="40% - Акцент6 48" xfId="2222"/>
    <cellStyle name="40% - Акцент6 49" xfId="2223"/>
    <cellStyle name="40% - Акцент6 5" xfId="2224"/>
    <cellStyle name="40% — акцент6 5" xfId="2225"/>
    <cellStyle name="40% - Акцент6 50" xfId="2226"/>
    <cellStyle name="40% - Акцент6 51" xfId="2227"/>
    <cellStyle name="40% - Акцент6 52" xfId="2228"/>
    <cellStyle name="40% - Акцент6 53" xfId="2229"/>
    <cellStyle name="40% - Акцент6 6" xfId="2230"/>
    <cellStyle name="40% — акцент6 6" xfId="2231"/>
    <cellStyle name="40% - Акцент6 7" xfId="2232"/>
    <cellStyle name="40% — акцент6 7" xfId="2233"/>
    <cellStyle name="40% - Акцент6 8" xfId="2234"/>
    <cellStyle name="40% — акцент6 8" xfId="2235"/>
    <cellStyle name="40% - Акцент6 9" xfId="2236"/>
    <cellStyle name="40% — акцент6 9" xfId="2237"/>
    <cellStyle name="60% — акцент1" xfId="2238"/>
    <cellStyle name="60% - Акцент1 10" xfId="2239"/>
    <cellStyle name="60% — акцент1 10" xfId="2240"/>
    <cellStyle name="60% - Акцент1 11" xfId="2241"/>
    <cellStyle name="60% — акцент1 11" xfId="2242"/>
    <cellStyle name="60% - Акцент1 12" xfId="2243"/>
    <cellStyle name="60% — акцент1 12" xfId="2244"/>
    <cellStyle name="60% - Акцент1 13" xfId="2245"/>
    <cellStyle name="60% — акцент1 13" xfId="2246"/>
    <cellStyle name="60% - Акцент1 14" xfId="2247"/>
    <cellStyle name="60% — акцент1 14" xfId="2248"/>
    <cellStyle name="60% - Акцент1 15" xfId="2249"/>
    <cellStyle name="60% — акцент1 15" xfId="2250"/>
    <cellStyle name="60% - Акцент1 16" xfId="2251"/>
    <cellStyle name="60% — акцент1 16" xfId="2252"/>
    <cellStyle name="60% - Акцент1 17" xfId="2253"/>
    <cellStyle name="60% — акцент1 17" xfId="2254"/>
    <cellStyle name="60% - Акцент1 18" xfId="2255"/>
    <cellStyle name="60% — акцент1 18" xfId="2256"/>
    <cellStyle name="60% - Акцент1 19" xfId="2257"/>
    <cellStyle name="60% - Акцент1 2" xfId="2258"/>
    <cellStyle name="60% — акцент1 2" xfId="2259"/>
    <cellStyle name="60% - Акцент1 20" xfId="2260"/>
    <cellStyle name="60% - Акцент1 21" xfId="2261"/>
    <cellStyle name="60% - Акцент1 22" xfId="2262"/>
    <cellStyle name="60% - Акцент1 23" xfId="2263"/>
    <cellStyle name="60% - Акцент1 24" xfId="2264"/>
    <cellStyle name="60% - Акцент1 25" xfId="2265"/>
    <cellStyle name="60% - Акцент1 26" xfId="2266"/>
    <cellStyle name="60% - Акцент1 27" xfId="2267"/>
    <cellStyle name="60% - Акцент1 28" xfId="2268"/>
    <cellStyle name="60% - Акцент1 29" xfId="2269"/>
    <cellStyle name="60% - Акцент1 3" xfId="2270"/>
    <cellStyle name="60% — акцент1 3" xfId="2271"/>
    <cellStyle name="60% - Акцент1 30" xfId="2272"/>
    <cellStyle name="60% - Акцент1 31" xfId="2273"/>
    <cellStyle name="60% - Акцент1 32" xfId="2274"/>
    <cellStyle name="60% - Акцент1 33" xfId="2275"/>
    <cellStyle name="60% - Акцент1 34" xfId="2276"/>
    <cellStyle name="60% - Акцент1 35" xfId="2277"/>
    <cellStyle name="60% - Акцент1 36" xfId="2278"/>
    <cellStyle name="60% - Акцент1 37" xfId="2279"/>
    <cellStyle name="60% - Акцент1 38" xfId="2280"/>
    <cellStyle name="60% - Акцент1 39" xfId="2281"/>
    <cellStyle name="60% - Акцент1 4" xfId="2282"/>
    <cellStyle name="60% — акцент1 4" xfId="2283"/>
    <cellStyle name="60% - Акцент1 40" xfId="2284"/>
    <cellStyle name="60% - Акцент1 41" xfId="2285"/>
    <cellStyle name="60% - Акцент1 42" xfId="2286"/>
    <cellStyle name="60% - Акцент1 43" xfId="2287"/>
    <cellStyle name="60% - Акцент1 44" xfId="2288"/>
    <cellStyle name="60% - Акцент1 45" xfId="2289"/>
    <cellStyle name="60% - Акцент1 46" xfId="2290"/>
    <cellStyle name="60% - Акцент1 47" xfId="2291"/>
    <cellStyle name="60% - Акцент1 48" xfId="2292"/>
    <cellStyle name="60% - Акцент1 49" xfId="2293"/>
    <cellStyle name="60% - Акцент1 5" xfId="2294"/>
    <cellStyle name="60% — акцент1 5" xfId="2295"/>
    <cellStyle name="60% - Акцент1 50" xfId="2296"/>
    <cellStyle name="60% - Акцент1 51" xfId="2297"/>
    <cellStyle name="60% - Акцент1 52" xfId="2298"/>
    <cellStyle name="60% - Акцент1 53" xfId="2299"/>
    <cellStyle name="60% - Акцент1 6" xfId="2300"/>
    <cellStyle name="60% — акцент1 6" xfId="2301"/>
    <cellStyle name="60% - Акцент1 7" xfId="2302"/>
    <cellStyle name="60% — акцент1 7" xfId="2303"/>
    <cellStyle name="60% - Акцент1 8" xfId="2304"/>
    <cellStyle name="60% — акцент1 8" xfId="2305"/>
    <cellStyle name="60% - Акцент1 9" xfId="2306"/>
    <cellStyle name="60% — акцент1 9" xfId="2307"/>
    <cellStyle name="60% — акцент2" xfId="2308"/>
    <cellStyle name="60% - Акцент2 10" xfId="2309"/>
    <cellStyle name="60% — акцент2 10" xfId="2310"/>
    <cellStyle name="60% - Акцент2 11" xfId="2311"/>
    <cellStyle name="60% — акцент2 11" xfId="2312"/>
    <cellStyle name="60% - Акцент2 12" xfId="2313"/>
    <cellStyle name="60% — акцент2 12" xfId="2314"/>
    <cellStyle name="60% - Акцент2 13" xfId="2315"/>
    <cellStyle name="60% — акцент2 13" xfId="2316"/>
    <cellStyle name="60% - Акцент2 14" xfId="2317"/>
    <cellStyle name="60% — акцент2 14" xfId="2318"/>
    <cellStyle name="60% - Акцент2 15" xfId="2319"/>
    <cellStyle name="60% — акцент2 15" xfId="2320"/>
    <cellStyle name="60% - Акцент2 16" xfId="2321"/>
    <cellStyle name="60% — акцент2 16" xfId="2322"/>
    <cellStyle name="60% - Акцент2 17" xfId="2323"/>
    <cellStyle name="60% — акцент2 17" xfId="2324"/>
    <cellStyle name="60% - Акцент2 18" xfId="2325"/>
    <cellStyle name="60% — акцент2 18" xfId="2326"/>
    <cellStyle name="60% - Акцент2 19" xfId="2327"/>
    <cellStyle name="60% - Акцент2 2" xfId="2328"/>
    <cellStyle name="60% — акцент2 2" xfId="2329"/>
    <cellStyle name="60% - Акцент2 20" xfId="2330"/>
    <cellStyle name="60% - Акцент2 21" xfId="2331"/>
    <cellStyle name="60% - Акцент2 22" xfId="2332"/>
    <cellStyle name="60% - Акцент2 23" xfId="2333"/>
    <cellStyle name="60% - Акцент2 24" xfId="2334"/>
    <cellStyle name="60% - Акцент2 25" xfId="2335"/>
    <cellStyle name="60% - Акцент2 26" xfId="2336"/>
    <cellStyle name="60% - Акцент2 27" xfId="2337"/>
    <cellStyle name="60% - Акцент2 28" xfId="2338"/>
    <cellStyle name="60% - Акцент2 29" xfId="2339"/>
    <cellStyle name="60% - Акцент2 3" xfId="2340"/>
    <cellStyle name="60% — акцент2 3" xfId="2341"/>
    <cellStyle name="60% - Акцент2 30" xfId="2342"/>
    <cellStyle name="60% - Акцент2 31" xfId="2343"/>
    <cellStyle name="60% - Акцент2 32" xfId="2344"/>
    <cellStyle name="60% - Акцент2 33" xfId="2345"/>
    <cellStyle name="60% - Акцент2 34" xfId="2346"/>
    <cellStyle name="60% - Акцент2 35" xfId="2347"/>
    <cellStyle name="60% - Акцент2 36" xfId="2348"/>
    <cellStyle name="60% - Акцент2 37" xfId="2349"/>
    <cellStyle name="60% - Акцент2 38" xfId="2350"/>
    <cellStyle name="60% - Акцент2 39" xfId="2351"/>
    <cellStyle name="60% - Акцент2 4" xfId="2352"/>
    <cellStyle name="60% — акцент2 4" xfId="2353"/>
    <cellStyle name="60% - Акцент2 40" xfId="2354"/>
    <cellStyle name="60% - Акцент2 41" xfId="2355"/>
    <cellStyle name="60% - Акцент2 42" xfId="2356"/>
    <cellStyle name="60% - Акцент2 43" xfId="2357"/>
    <cellStyle name="60% - Акцент2 44" xfId="2358"/>
    <cellStyle name="60% - Акцент2 45" xfId="2359"/>
    <cellStyle name="60% - Акцент2 46" xfId="2360"/>
    <cellStyle name="60% - Акцент2 47" xfId="2361"/>
    <cellStyle name="60% - Акцент2 48" xfId="2362"/>
    <cellStyle name="60% - Акцент2 49" xfId="2363"/>
    <cellStyle name="60% - Акцент2 5" xfId="2364"/>
    <cellStyle name="60% — акцент2 5" xfId="2365"/>
    <cellStyle name="60% - Акцент2 50" xfId="2366"/>
    <cellStyle name="60% - Акцент2 51" xfId="2367"/>
    <cellStyle name="60% - Акцент2 52" xfId="2368"/>
    <cellStyle name="60% - Акцент2 53" xfId="2369"/>
    <cellStyle name="60% - Акцент2 6" xfId="2370"/>
    <cellStyle name="60% — акцент2 6" xfId="2371"/>
    <cellStyle name="60% - Акцент2 7" xfId="2372"/>
    <cellStyle name="60% — акцент2 7" xfId="2373"/>
    <cellStyle name="60% - Акцент2 8" xfId="2374"/>
    <cellStyle name="60% — акцент2 8" xfId="2375"/>
    <cellStyle name="60% - Акцент2 9" xfId="2376"/>
    <cellStyle name="60% — акцент2 9" xfId="2377"/>
    <cellStyle name="60% — акцент3" xfId="2378"/>
    <cellStyle name="60% - Акцент3 10" xfId="2379"/>
    <cellStyle name="60% — акцент3 10" xfId="2380"/>
    <cellStyle name="60% - Акцент3 11" xfId="2381"/>
    <cellStyle name="60% — акцент3 11" xfId="2382"/>
    <cellStyle name="60% - Акцент3 12" xfId="2383"/>
    <cellStyle name="60% — акцент3 12" xfId="2384"/>
    <cellStyle name="60% - Акцент3 13" xfId="2385"/>
    <cellStyle name="60% — акцент3 13" xfId="2386"/>
    <cellStyle name="60% - Акцент3 14" xfId="2387"/>
    <cellStyle name="60% — акцент3 14" xfId="2388"/>
    <cellStyle name="60% - Акцент3 15" xfId="2389"/>
    <cellStyle name="60% — акцент3 15" xfId="2390"/>
    <cellStyle name="60% - Акцент3 16" xfId="2391"/>
    <cellStyle name="60% — акцент3 16" xfId="2392"/>
    <cellStyle name="60% - Акцент3 17" xfId="2393"/>
    <cellStyle name="60% — акцент3 17" xfId="2394"/>
    <cellStyle name="60% - Акцент3 18" xfId="2395"/>
    <cellStyle name="60% — акцент3 18" xfId="2396"/>
    <cellStyle name="60% - Акцент3 19" xfId="2397"/>
    <cellStyle name="60% - Акцент3 2" xfId="2398"/>
    <cellStyle name="60% — акцент3 2" xfId="2399"/>
    <cellStyle name="60% - Акцент3 20" xfId="2400"/>
    <cellStyle name="60% - Акцент3 21" xfId="2401"/>
    <cellStyle name="60% - Акцент3 22" xfId="2402"/>
    <cellStyle name="60% - Акцент3 23" xfId="2403"/>
    <cellStyle name="60% - Акцент3 24" xfId="2404"/>
    <cellStyle name="60% - Акцент3 25" xfId="2405"/>
    <cellStyle name="60% - Акцент3 26" xfId="2406"/>
    <cellStyle name="60% - Акцент3 27" xfId="2407"/>
    <cellStyle name="60% - Акцент3 28" xfId="2408"/>
    <cellStyle name="60% - Акцент3 29" xfId="2409"/>
    <cellStyle name="60% - Акцент3 3" xfId="2410"/>
    <cellStyle name="60% — акцент3 3" xfId="2411"/>
    <cellStyle name="60% - Акцент3 30" xfId="2412"/>
    <cellStyle name="60% - Акцент3 31" xfId="2413"/>
    <cellStyle name="60% - Акцент3 32" xfId="2414"/>
    <cellStyle name="60% - Акцент3 33" xfId="2415"/>
    <cellStyle name="60% - Акцент3 34" xfId="2416"/>
    <cellStyle name="60% - Акцент3 35" xfId="2417"/>
    <cellStyle name="60% - Акцент3 36" xfId="2418"/>
    <cellStyle name="60% - Акцент3 37" xfId="2419"/>
    <cellStyle name="60% - Акцент3 38" xfId="2420"/>
    <cellStyle name="60% - Акцент3 39" xfId="2421"/>
    <cellStyle name="60% - Акцент3 4" xfId="2422"/>
    <cellStyle name="60% — акцент3 4" xfId="2423"/>
    <cellStyle name="60% - Акцент3 40" xfId="2424"/>
    <cellStyle name="60% - Акцент3 41" xfId="2425"/>
    <cellStyle name="60% - Акцент3 42" xfId="2426"/>
    <cellStyle name="60% - Акцент3 43" xfId="2427"/>
    <cellStyle name="60% - Акцент3 44" xfId="2428"/>
    <cellStyle name="60% - Акцент3 45" xfId="2429"/>
    <cellStyle name="60% - Акцент3 46" xfId="2430"/>
    <cellStyle name="60% - Акцент3 47" xfId="2431"/>
    <cellStyle name="60% - Акцент3 48" xfId="2432"/>
    <cellStyle name="60% - Акцент3 49" xfId="2433"/>
    <cellStyle name="60% - Акцент3 5" xfId="2434"/>
    <cellStyle name="60% — акцент3 5" xfId="2435"/>
    <cellStyle name="60% - Акцент3 50" xfId="2436"/>
    <cellStyle name="60% - Акцент3 51" xfId="2437"/>
    <cellStyle name="60% - Акцент3 52" xfId="2438"/>
    <cellStyle name="60% - Акцент3 53" xfId="2439"/>
    <cellStyle name="60% - Акцент3 6" xfId="2440"/>
    <cellStyle name="60% — акцент3 6" xfId="2441"/>
    <cellStyle name="60% - Акцент3 7" xfId="2442"/>
    <cellStyle name="60% — акцент3 7" xfId="2443"/>
    <cellStyle name="60% - Акцент3 8" xfId="2444"/>
    <cellStyle name="60% — акцент3 8" xfId="2445"/>
    <cellStyle name="60% - Акцент3 9" xfId="2446"/>
    <cellStyle name="60% — акцент3 9" xfId="2447"/>
    <cellStyle name="60% — акцент4" xfId="2448"/>
    <cellStyle name="60% - Акцент4 10" xfId="2449"/>
    <cellStyle name="60% — акцент4 10" xfId="2450"/>
    <cellStyle name="60% - Акцент4 11" xfId="2451"/>
    <cellStyle name="60% — акцент4 11" xfId="2452"/>
    <cellStyle name="60% - Акцент4 12" xfId="2453"/>
    <cellStyle name="60% — акцент4 12" xfId="2454"/>
    <cellStyle name="60% - Акцент4 13" xfId="2455"/>
    <cellStyle name="60% — акцент4 13" xfId="2456"/>
    <cellStyle name="60% - Акцент4 14" xfId="2457"/>
    <cellStyle name="60% — акцент4 14" xfId="2458"/>
    <cellStyle name="60% - Акцент4 15" xfId="2459"/>
    <cellStyle name="60% — акцент4 15" xfId="2460"/>
    <cellStyle name="60% - Акцент4 16" xfId="2461"/>
    <cellStyle name="60% — акцент4 16" xfId="2462"/>
    <cellStyle name="60% - Акцент4 17" xfId="2463"/>
    <cellStyle name="60% — акцент4 17" xfId="2464"/>
    <cellStyle name="60% - Акцент4 18" xfId="2465"/>
    <cellStyle name="60% — акцент4 18" xfId="2466"/>
    <cellStyle name="60% - Акцент4 19" xfId="2467"/>
    <cellStyle name="60% - Акцент4 2" xfId="2468"/>
    <cellStyle name="60% — акцент4 2" xfId="2469"/>
    <cellStyle name="60% - Акцент4 20" xfId="2470"/>
    <cellStyle name="60% - Акцент4 21" xfId="2471"/>
    <cellStyle name="60% - Акцент4 22" xfId="2472"/>
    <cellStyle name="60% - Акцент4 23" xfId="2473"/>
    <cellStyle name="60% - Акцент4 24" xfId="2474"/>
    <cellStyle name="60% - Акцент4 25" xfId="2475"/>
    <cellStyle name="60% - Акцент4 26" xfId="2476"/>
    <cellStyle name="60% - Акцент4 27" xfId="2477"/>
    <cellStyle name="60% - Акцент4 28" xfId="2478"/>
    <cellStyle name="60% - Акцент4 29" xfId="2479"/>
    <cellStyle name="60% - Акцент4 3" xfId="2480"/>
    <cellStyle name="60% — акцент4 3" xfId="2481"/>
    <cellStyle name="60% - Акцент4 30" xfId="2482"/>
    <cellStyle name="60% - Акцент4 31" xfId="2483"/>
    <cellStyle name="60% - Акцент4 32" xfId="2484"/>
    <cellStyle name="60% - Акцент4 33" xfId="2485"/>
    <cellStyle name="60% - Акцент4 34" xfId="2486"/>
    <cellStyle name="60% - Акцент4 35" xfId="2487"/>
    <cellStyle name="60% - Акцент4 36" xfId="2488"/>
    <cellStyle name="60% - Акцент4 37" xfId="2489"/>
    <cellStyle name="60% - Акцент4 38" xfId="2490"/>
    <cellStyle name="60% - Акцент4 39" xfId="2491"/>
    <cellStyle name="60% - Акцент4 4" xfId="2492"/>
    <cellStyle name="60% — акцент4 4" xfId="2493"/>
    <cellStyle name="60% - Акцент4 40" xfId="2494"/>
    <cellStyle name="60% - Акцент4 41" xfId="2495"/>
    <cellStyle name="60% - Акцент4 42" xfId="2496"/>
    <cellStyle name="60% - Акцент4 43" xfId="2497"/>
    <cellStyle name="60% - Акцент4 44" xfId="2498"/>
    <cellStyle name="60% - Акцент4 45" xfId="2499"/>
    <cellStyle name="60% - Акцент4 46" xfId="2500"/>
    <cellStyle name="60% - Акцент4 47" xfId="2501"/>
    <cellStyle name="60% - Акцент4 48" xfId="2502"/>
    <cellStyle name="60% - Акцент4 49" xfId="2503"/>
    <cellStyle name="60% - Акцент4 5" xfId="2504"/>
    <cellStyle name="60% — акцент4 5" xfId="2505"/>
    <cellStyle name="60% - Акцент4 50" xfId="2506"/>
    <cellStyle name="60% - Акцент4 51" xfId="2507"/>
    <cellStyle name="60% - Акцент4 52" xfId="2508"/>
    <cellStyle name="60% - Акцент4 53" xfId="2509"/>
    <cellStyle name="60% - Акцент4 6" xfId="2510"/>
    <cellStyle name="60% — акцент4 6" xfId="2511"/>
    <cellStyle name="60% - Акцент4 7" xfId="2512"/>
    <cellStyle name="60% — акцент4 7" xfId="2513"/>
    <cellStyle name="60% - Акцент4 8" xfId="2514"/>
    <cellStyle name="60% — акцент4 8" xfId="2515"/>
    <cellStyle name="60% - Акцент4 9" xfId="2516"/>
    <cellStyle name="60% — акцент4 9" xfId="2517"/>
    <cellStyle name="60% — акцент5" xfId="2518"/>
    <cellStyle name="60% - Акцент5 10" xfId="2519"/>
    <cellStyle name="60% — акцент5 10" xfId="2520"/>
    <cellStyle name="60% - Акцент5 11" xfId="2521"/>
    <cellStyle name="60% — акцент5 11" xfId="2522"/>
    <cellStyle name="60% - Акцент5 12" xfId="2523"/>
    <cellStyle name="60% — акцент5 12" xfId="2524"/>
    <cellStyle name="60% - Акцент5 13" xfId="2525"/>
    <cellStyle name="60% — акцент5 13" xfId="2526"/>
    <cellStyle name="60% - Акцент5 14" xfId="2527"/>
    <cellStyle name="60% — акцент5 14" xfId="2528"/>
    <cellStyle name="60% - Акцент5 15" xfId="2529"/>
    <cellStyle name="60% — акцент5 15" xfId="2530"/>
    <cellStyle name="60% - Акцент5 16" xfId="2531"/>
    <cellStyle name="60% — акцент5 16" xfId="2532"/>
    <cellStyle name="60% - Акцент5 17" xfId="2533"/>
    <cellStyle name="60% — акцент5 17" xfId="2534"/>
    <cellStyle name="60% - Акцент5 18" xfId="2535"/>
    <cellStyle name="60% — акцент5 18" xfId="2536"/>
    <cellStyle name="60% - Акцент5 19" xfId="2537"/>
    <cellStyle name="60% - Акцент5 2" xfId="2538"/>
    <cellStyle name="60% — акцент5 2" xfId="2539"/>
    <cellStyle name="60% - Акцент5 20" xfId="2540"/>
    <cellStyle name="60% - Акцент5 21" xfId="2541"/>
    <cellStyle name="60% - Акцент5 22" xfId="2542"/>
    <cellStyle name="60% - Акцент5 23" xfId="2543"/>
    <cellStyle name="60% - Акцент5 24" xfId="2544"/>
    <cellStyle name="60% - Акцент5 25" xfId="2545"/>
    <cellStyle name="60% - Акцент5 26" xfId="2546"/>
    <cellStyle name="60% - Акцент5 27" xfId="2547"/>
    <cellStyle name="60% - Акцент5 28" xfId="2548"/>
    <cellStyle name="60% - Акцент5 29" xfId="2549"/>
    <cellStyle name="60% - Акцент5 3" xfId="2550"/>
    <cellStyle name="60% — акцент5 3" xfId="2551"/>
    <cellStyle name="60% - Акцент5 30" xfId="2552"/>
    <cellStyle name="60% - Акцент5 31" xfId="2553"/>
    <cellStyle name="60% - Акцент5 32" xfId="2554"/>
    <cellStyle name="60% - Акцент5 33" xfId="2555"/>
    <cellStyle name="60% - Акцент5 34" xfId="2556"/>
    <cellStyle name="60% - Акцент5 35" xfId="2557"/>
    <cellStyle name="60% - Акцент5 36" xfId="2558"/>
    <cellStyle name="60% - Акцент5 37" xfId="2559"/>
    <cellStyle name="60% - Акцент5 38" xfId="2560"/>
    <cellStyle name="60% - Акцент5 39" xfId="2561"/>
    <cellStyle name="60% - Акцент5 4" xfId="2562"/>
    <cellStyle name="60% — акцент5 4" xfId="2563"/>
    <cellStyle name="60% - Акцент5 40" xfId="2564"/>
    <cellStyle name="60% - Акцент5 41" xfId="2565"/>
    <cellStyle name="60% - Акцент5 42" xfId="2566"/>
    <cellStyle name="60% - Акцент5 43" xfId="2567"/>
    <cellStyle name="60% - Акцент5 44" xfId="2568"/>
    <cellStyle name="60% - Акцент5 45" xfId="2569"/>
    <cellStyle name="60% - Акцент5 46" xfId="2570"/>
    <cellStyle name="60% - Акцент5 47" xfId="2571"/>
    <cellStyle name="60% - Акцент5 48" xfId="2572"/>
    <cellStyle name="60% - Акцент5 49" xfId="2573"/>
    <cellStyle name="60% - Акцент5 5" xfId="2574"/>
    <cellStyle name="60% — акцент5 5" xfId="2575"/>
    <cellStyle name="60% - Акцент5 50" xfId="2576"/>
    <cellStyle name="60% - Акцент5 51" xfId="2577"/>
    <cellStyle name="60% - Акцент5 52" xfId="2578"/>
    <cellStyle name="60% - Акцент5 53" xfId="2579"/>
    <cellStyle name="60% - Акцент5 6" xfId="2580"/>
    <cellStyle name="60% — акцент5 6" xfId="2581"/>
    <cellStyle name="60% - Акцент5 7" xfId="2582"/>
    <cellStyle name="60% — акцент5 7" xfId="2583"/>
    <cellStyle name="60% - Акцент5 8" xfId="2584"/>
    <cellStyle name="60% — акцент5 8" xfId="2585"/>
    <cellStyle name="60% - Акцент5 9" xfId="2586"/>
    <cellStyle name="60% — акцент5 9" xfId="2587"/>
    <cellStyle name="60% — акцент6" xfId="2588"/>
    <cellStyle name="60% - Акцент6 10" xfId="2589"/>
    <cellStyle name="60% — акцент6 10" xfId="2590"/>
    <cellStyle name="60% - Акцент6 11" xfId="2591"/>
    <cellStyle name="60% — акцент6 11" xfId="2592"/>
    <cellStyle name="60% - Акцент6 12" xfId="2593"/>
    <cellStyle name="60% — акцент6 12" xfId="2594"/>
    <cellStyle name="60% - Акцент6 13" xfId="2595"/>
    <cellStyle name="60% — акцент6 13" xfId="2596"/>
    <cellStyle name="60% - Акцент6 14" xfId="2597"/>
    <cellStyle name="60% — акцент6 14" xfId="2598"/>
    <cellStyle name="60% - Акцент6 15" xfId="2599"/>
    <cellStyle name="60% — акцент6 15" xfId="2600"/>
    <cellStyle name="60% - Акцент6 16" xfId="2601"/>
    <cellStyle name="60% — акцент6 16" xfId="2602"/>
    <cellStyle name="60% - Акцент6 17" xfId="2603"/>
    <cellStyle name="60% — акцент6 17" xfId="2604"/>
    <cellStyle name="60% - Акцент6 18" xfId="2605"/>
    <cellStyle name="60% — акцент6 18" xfId="2606"/>
    <cellStyle name="60% - Акцент6 19" xfId="2607"/>
    <cellStyle name="60% - Акцент6 2" xfId="2608"/>
    <cellStyle name="60% — акцент6 2" xfId="2609"/>
    <cellStyle name="60% - Акцент6 20" xfId="2610"/>
    <cellStyle name="60% - Акцент6 21" xfId="2611"/>
    <cellStyle name="60% - Акцент6 22" xfId="2612"/>
    <cellStyle name="60% - Акцент6 23" xfId="2613"/>
    <cellStyle name="60% - Акцент6 24" xfId="2614"/>
    <cellStyle name="60% - Акцент6 25" xfId="2615"/>
    <cellStyle name="60% - Акцент6 26" xfId="2616"/>
    <cellStyle name="60% - Акцент6 27" xfId="2617"/>
    <cellStyle name="60% - Акцент6 28" xfId="2618"/>
    <cellStyle name="60% - Акцент6 29" xfId="2619"/>
    <cellStyle name="60% - Акцент6 3" xfId="2620"/>
    <cellStyle name="60% — акцент6 3" xfId="2621"/>
    <cellStyle name="60% - Акцент6 30" xfId="2622"/>
    <cellStyle name="60% - Акцент6 31" xfId="2623"/>
    <cellStyle name="60% - Акцент6 32" xfId="2624"/>
    <cellStyle name="60% - Акцент6 33" xfId="2625"/>
    <cellStyle name="60% - Акцент6 34" xfId="2626"/>
    <cellStyle name="60% - Акцент6 35" xfId="2627"/>
    <cellStyle name="60% - Акцент6 36" xfId="2628"/>
    <cellStyle name="60% - Акцент6 37" xfId="2629"/>
    <cellStyle name="60% - Акцент6 38" xfId="2630"/>
    <cellStyle name="60% - Акцент6 39" xfId="2631"/>
    <cellStyle name="60% - Акцент6 4" xfId="2632"/>
    <cellStyle name="60% — акцент6 4" xfId="2633"/>
    <cellStyle name="60% - Акцент6 40" xfId="2634"/>
    <cellStyle name="60% - Акцент6 41" xfId="2635"/>
    <cellStyle name="60% - Акцент6 42" xfId="2636"/>
    <cellStyle name="60% - Акцент6 43" xfId="2637"/>
    <cellStyle name="60% - Акцент6 44" xfId="2638"/>
    <cellStyle name="60% - Акцент6 45" xfId="2639"/>
    <cellStyle name="60% - Акцент6 46" xfId="2640"/>
    <cellStyle name="60% - Акцент6 47" xfId="2641"/>
    <cellStyle name="60% - Акцент6 48" xfId="2642"/>
    <cellStyle name="60% - Акцент6 49" xfId="2643"/>
    <cellStyle name="60% - Акцент6 5" xfId="2644"/>
    <cellStyle name="60% — акцент6 5" xfId="2645"/>
    <cellStyle name="60% - Акцент6 50" xfId="2646"/>
    <cellStyle name="60% - Акцент6 51" xfId="2647"/>
    <cellStyle name="60% - Акцент6 52" xfId="2648"/>
    <cellStyle name="60% - Акцент6 53" xfId="2649"/>
    <cellStyle name="60% - Акцент6 6" xfId="2650"/>
    <cellStyle name="60% — акцент6 6" xfId="2651"/>
    <cellStyle name="60% - Акцент6 7" xfId="2652"/>
    <cellStyle name="60% — акцент6 7" xfId="2653"/>
    <cellStyle name="60% - Акцент6 8" xfId="2654"/>
    <cellStyle name="60% — акцент6 8" xfId="2655"/>
    <cellStyle name="60% - Акцент6 9" xfId="2656"/>
    <cellStyle name="60% — акцент6 9" xfId="2657"/>
    <cellStyle name="Normal 2" xfId="2658"/>
    <cellStyle name="Акцент1 2" xfId="2659"/>
    <cellStyle name="Акцент1 3" xfId="2660"/>
    <cellStyle name="Акцент2 2" xfId="2661"/>
    <cellStyle name="Акцент2 3" xfId="2662"/>
    <cellStyle name="Акцент3 2" xfId="2663"/>
    <cellStyle name="Акцент3 3" xfId="2664"/>
    <cellStyle name="Акцент4 2" xfId="2665"/>
    <cellStyle name="Акцент4 3" xfId="2666"/>
    <cellStyle name="Акцент5 2" xfId="2667"/>
    <cellStyle name="Акцент5 3" xfId="2668"/>
    <cellStyle name="Акцент6 2" xfId="2669"/>
    <cellStyle name="Акцент6 3" xfId="2670"/>
    <cellStyle name="Ввод  2" xfId="2671"/>
    <cellStyle name="Ввод  3" xfId="2672"/>
    <cellStyle name="Вывод 2" xfId="2673"/>
    <cellStyle name="Вывод 3" xfId="2674"/>
    <cellStyle name="Вычисление 2" xfId="2675"/>
    <cellStyle name="Вычисление 3" xfId="2676"/>
    <cellStyle name="Гиперссылка 2" xfId="2677"/>
    <cellStyle name="Гиперссылка 3" xfId="2678"/>
    <cellStyle name="Заголовок 1 2" xfId="2679"/>
    <cellStyle name="Заголовок 1 3" xfId="2680"/>
    <cellStyle name="Заголовок 2 2" xfId="2681"/>
    <cellStyle name="Заголовок 2 3" xfId="2682"/>
    <cellStyle name="Заголовок 3 2" xfId="2683"/>
    <cellStyle name="Заголовок 3 3" xfId="2684"/>
    <cellStyle name="Заголовок 4 2" xfId="2685"/>
    <cellStyle name="Заголовок 4 3" xfId="2686"/>
    <cellStyle name="Итог 2" xfId="2687"/>
    <cellStyle name="Итог 3" xfId="2688"/>
    <cellStyle name="Контрольная ячейка 2" xfId="2689"/>
    <cellStyle name="Контрольная ячейка 3" xfId="2690"/>
    <cellStyle name="Название 2" xfId="2691"/>
    <cellStyle name="Название 3" xfId="2692"/>
    <cellStyle name="Нейтральный 2" xfId="2693"/>
    <cellStyle name="Нейтральный 3" xfId="2694"/>
    <cellStyle name="Обычный" xfId="0" builtinId="0"/>
    <cellStyle name="Обычный 10" xfId="5"/>
    <cellStyle name="Обычный 10 2" xfId="2695"/>
    <cellStyle name="Обычный 10 3" xfId="2696"/>
    <cellStyle name="Обычный 10 4" xfId="2697"/>
    <cellStyle name="Обычный 10 5" xfId="2698"/>
    <cellStyle name="Обычный 11" xfId="2699"/>
    <cellStyle name="Обычный 11 2" xfId="2700"/>
    <cellStyle name="Обычный 12" xfId="2701"/>
    <cellStyle name="Обычный 12 2" xfId="2702"/>
    <cellStyle name="Обычный 13" xfId="2703"/>
    <cellStyle name="Обычный 13 2" xfId="2704"/>
    <cellStyle name="Обычный 13 2 2" xfId="2705"/>
    <cellStyle name="Обычный 13 3" xfId="2706"/>
    <cellStyle name="Обычный 14" xfId="2707"/>
    <cellStyle name="Обычный 14 2" xfId="2708"/>
    <cellStyle name="Обычный 14 2 2" xfId="2709"/>
    <cellStyle name="Обычный 14 3" xfId="2710"/>
    <cellStyle name="Обычный 15" xfId="2711"/>
    <cellStyle name="Обычный 16" xfId="2712"/>
    <cellStyle name="Обычный 17" xfId="2713"/>
    <cellStyle name="Обычный 18" xfId="2714"/>
    <cellStyle name="Обычный 18 2" xfId="2715"/>
    <cellStyle name="Обычный 19" xfId="2716"/>
    <cellStyle name="Обычный 2" xfId="2717"/>
    <cellStyle name="Обычный 2 2" xfId="2718"/>
    <cellStyle name="Обычный 2 2 2" xfId="2719"/>
    <cellStyle name="Обычный 2 2 2 2" xfId="2720"/>
    <cellStyle name="Обычный 2 2 2 2 2" xfId="2721"/>
    <cellStyle name="Обычный 2 2 2 3" xfId="2722"/>
    <cellStyle name="Обычный 2 2 3" xfId="2723"/>
    <cellStyle name="Обычный 2 2 3 2" xfId="2724"/>
    <cellStyle name="Обычный 2 2 4" xfId="2725"/>
    <cellStyle name="Обычный 2 2 5" xfId="2726"/>
    <cellStyle name="Обычный 2 2 6" xfId="2727"/>
    <cellStyle name="Обычный 2 26 2" xfId="2728"/>
    <cellStyle name="Обычный 2 3" xfId="2729"/>
    <cellStyle name="Обычный 2 4" xfId="2730"/>
    <cellStyle name="Обычный 2 4 2" xfId="2731"/>
    <cellStyle name="Обычный 2 4 2 2" xfId="2732"/>
    <cellStyle name="Обычный 2 4 2 2 2" xfId="2733"/>
    <cellStyle name="Обычный 2 4 2 3" xfId="2734"/>
    <cellStyle name="Обычный 2 4 3" xfId="2735"/>
    <cellStyle name="Обычный 2 4 3 2" xfId="2736"/>
    <cellStyle name="Обычный 2 4 4" xfId="2737"/>
    <cellStyle name="Обычный 2 5" xfId="2738"/>
    <cellStyle name="Обычный 2 6" xfId="2739"/>
    <cellStyle name="Обычный 20" xfId="2740"/>
    <cellStyle name="Обычный 20 2" xfId="2741"/>
    <cellStyle name="Обычный 21" xfId="2742"/>
    <cellStyle name="Обычный 25 2" xfId="2743"/>
    <cellStyle name="Обычный 3" xfId="3"/>
    <cellStyle name="Обычный 3 2" xfId="2744"/>
    <cellStyle name="Обычный 3 2 2 2" xfId="2745"/>
    <cellStyle name="Обычный 3 21" xfId="2746"/>
    <cellStyle name="Обычный 3 3" xfId="2747"/>
    <cellStyle name="Обычный 37" xfId="2748"/>
    <cellStyle name="Обычный 37 2" xfId="2749"/>
    <cellStyle name="Обычный 37 2 2" xfId="2750"/>
    <cellStyle name="Обычный 37 2 2 2" xfId="2751"/>
    <cellStyle name="Обычный 37 2 3" xfId="2752"/>
    <cellStyle name="Обычный 37 3" xfId="2753"/>
    <cellStyle name="Обычный 37 3 2" xfId="2754"/>
    <cellStyle name="Обычный 37 4" xfId="2755"/>
    <cellStyle name="Обычный 4" xfId="2756"/>
    <cellStyle name="Обычный 4 2" xfId="2757"/>
    <cellStyle name="Обычный 5" xfId="2758"/>
    <cellStyle name="Обычный 6" xfId="2759"/>
    <cellStyle name="Обычный 6 10" xfId="2760"/>
    <cellStyle name="Обычный 6 10 2" xfId="2761"/>
    <cellStyle name="Обычный 6 11" xfId="2762"/>
    <cellStyle name="Обычный 6 12" xfId="2763"/>
    <cellStyle name="Обычный 6 2" xfId="2764"/>
    <cellStyle name="Обычный 6 2 10" xfId="2765"/>
    <cellStyle name="Обычный 6 2 10 2" xfId="2766"/>
    <cellStyle name="Обычный 6 2 10 2 2" xfId="2767"/>
    <cellStyle name="Обычный 6 2 10 3" xfId="2768"/>
    <cellStyle name="Обычный 6 2 11" xfId="2769"/>
    <cellStyle name="Обычный 6 2 11 2" xfId="2770"/>
    <cellStyle name="Обычный 6 2 12" xfId="2771"/>
    <cellStyle name="Обычный 6 2 13" xfId="2772"/>
    <cellStyle name="Обычный 6 2 2" xfId="2773"/>
    <cellStyle name="Обычный 6 2 2 10" xfId="2774"/>
    <cellStyle name="Обычный 6 2 2 10 2" xfId="2775"/>
    <cellStyle name="Обычный 6 2 2 11" xfId="2776"/>
    <cellStyle name="Обычный 6 2 2 12" xfId="2777"/>
    <cellStyle name="Обычный 6 2 2 2" xfId="2778"/>
    <cellStyle name="Обычный 6 2 2 2 2" xfId="2779"/>
    <cellStyle name="Обычный 6 2 2 2 2 2" xfId="2780"/>
    <cellStyle name="Обычный 6 2 2 2 2 2 2" xfId="2781"/>
    <cellStyle name="Обычный 6 2 2 2 2 2 2 2" xfId="2782"/>
    <cellStyle name="Обычный 6 2 2 2 2 2 2 2 2" xfId="2783"/>
    <cellStyle name="Обычный 6 2 2 2 2 2 2 2 2 2" xfId="2784"/>
    <cellStyle name="Обычный 6 2 2 2 2 2 2 2 3" xfId="2785"/>
    <cellStyle name="Обычный 6 2 2 2 2 2 2 3" xfId="2786"/>
    <cellStyle name="Обычный 6 2 2 2 2 2 2 3 2" xfId="2787"/>
    <cellStyle name="Обычный 6 2 2 2 2 2 2 4" xfId="2788"/>
    <cellStyle name="Обычный 6 2 2 2 2 2 2 5" xfId="2789"/>
    <cellStyle name="Обычный 6 2 2 2 2 2 3" xfId="2790"/>
    <cellStyle name="Обычный 6 2 2 2 2 2 3 2" xfId="2791"/>
    <cellStyle name="Обычный 6 2 2 2 2 2 3 2 2" xfId="2792"/>
    <cellStyle name="Обычный 6 2 2 2 2 2 3 2 2 2" xfId="2793"/>
    <cellStyle name="Обычный 6 2 2 2 2 2 3 2 3" xfId="2794"/>
    <cellStyle name="Обычный 6 2 2 2 2 2 3 3" xfId="2795"/>
    <cellStyle name="Обычный 6 2 2 2 2 2 3 3 2" xfId="2796"/>
    <cellStyle name="Обычный 6 2 2 2 2 2 3 4" xfId="2797"/>
    <cellStyle name="Обычный 6 2 2 2 2 2 3 5" xfId="2798"/>
    <cellStyle name="Обычный 6 2 2 2 2 2 4" xfId="2799"/>
    <cellStyle name="Обычный 6 2 2 2 2 2 4 2" xfId="2800"/>
    <cellStyle name="Обычный 6 2 2 2 2 2 4 2 2" xfId="2801"/>
    <cellStyle name="Обычный 6 2 2 2 2 2 4 3" xfId="2802"/>
    <cellStyle name="Обычный 6 2 2 2 2 2 5" xfId="2803"/>
    <cellStyle name="Обычный 6 2 2 2 2 2 5 2" xfId="2804"/>
    <cellStyle name="Обычный 6 2 2 2 2 2 6" xfId="2805"/>
    <cellStyle name="Обычный 6 2 2 2 2 2 7" xfId="2806"/>
    <cellStyle name="Обычный 6 2 2 2 2 2_В0301_1025801354391_56" xfId="2807"/>
    <cellStyle name="Обычный 6 2 2 2 2 3" xfId="2808"/>
    <cellStyle name="Обычный 6 2 2 2 2 3 2" xfId="2809"/>
    <cellStyle name="Обычный 6 2 2 2 2 3 2 2" xfId="2810"/>
    <cellStyle name="Обычный 6 2 2 2 2 3 2 2 2" xfId="2811"/>
    <cellStyle name="Обычный 6 2 2 2 2 3 2 3" xfId="2812"/>
    <cellStyle name="Обычный 6 2 2 2 2 3 3" xfId="2813"/>
    <cellStyle name="Обычный 6 2 2 2 2 3 3 2" xfId="2814"/>
    <cellStyle name="Обычный 6 2 2 2 2 3 4" xfId="2815"/>
    <cellStyle name="Обычный 6 2 2 2 2 3 5" xfId="2816"/>
    <cellStyle name="Обычный 6 2 2 2 2 4" xfId="2817"/>
    <cellStyle name="Обычный 6 2 2 2 2 4 2" xfId="2818"/>
    <cellStyle name="Обычный 6 2 2 2 2 4 2 2" xfId="2819"/>
    <cellStyle name="Обычный 6 2 2 2 2 4 2 2 2" xfId="2820"/>
    <cellStyle name="Обычный 6 2 2 2 2 4 2 3" xfId="2821"/>
    <cellStyle name="Обычный 6 2 2 2 2 4 3" xfId="2822"/>
    <cellStyle name="Обычный 6 2 2 2 2 4 3 2" xfId="2823"/>
    <cellStyle name="Обычный 6 2 2 2 2 4 4" xfId="2824"/>
    <cellStyle name="Обычный 6 2 2 2 2 4 5" xfId="2825"/>
    <cellStyle name="Обычный 6 2 2 2 2 5" xfId="2826"/>
    <cellStyle name="Обычный 6 2 2 2 2 5 2" xfId="2827"/>
    <cellStyle name="Обычный 6 2 2 2 2 5 2 2" xfId="2828"/>
    <cellStyle name="Обычный 6 2 2 2 2 5 3" xfId="2829"/>
    <cellStyle name="Обычный 6 2 2 2 2 6" xfId="2830"/>
    <cellStyle name="Обычный 6 2 2 2 2 6 2" xfId="2831"/>
    <cellStyle name="Обычный 6 2 2 2 2 7" xfId="2832"/>
    <cellStyle name="Обычный 6 2 2 2 2 8" xfId="2833"/>
    <cellStyle name="Обычный 6 2 2 2 2_В0301_1025801354391_56" xfId="2834"/>
    <cellStyle name="Обычный 6 2 2 2 3" xfId="2835"/>
    <cellStyle name="Обычный 6 2 2 2 3 2" xfId="2836"/>
    <cellStyle name="Обычный 6 2 2 2 3 2 2" xfId="2837"/>
    <cellStyle name="Обычный 6 2 2 2 3 2 2 2" xfId="2838"/>
    <cellStyle name="Обычный 6 2 2 2 3 2 2 2 2" xfId="2839"/>
    <cellStyle name="Обычный 6 2 2 2 3 2 2 3" xfId="2840"/>
    <cellStyle name="Обычный 6 2 2 2 3 2 3" xfId="2841"/>
    <cellStyle name="Обычный 6 2 2 2 3 2 3 2" xfId="2842"/>
    <cellStyle name="Обычный 6 2 2 2 3 2 4" xfId="2843"/>
    <cellStyle name="Обычный 6 2 2 2 3 2 5" xfId="2844"/>
    <cellStyle name="Обычный 6 2 2 2 3 3" xfId="2845"/>
    <cellStyle name="Обычный 6 2 2 2 3 3 2" xfId="2846"/>
    <cellStyle name="Обычный 6 2 2 2 3 3 2 2" xfId="2847"/>
    <cellStyle name="Обычный 6 2 2 2 3 3 2 2 2" xfId="2848"/>
    <cellStyle name="Обычный 6 2 2 2 3 3 2 3" xfId="2849"/>
    <cellStyle name="Обычный 6 2 2 2 3 3 3" xfId="2850"/>
    <cellStyle name="Обычный 6 2 2 2 3 3 3 2" xfId="2851"/>
    <cellStyle name="Обычный 6 2 2 2 3 3 4" xfId="2852"/>
    <cellStyle name="Обычный 6 2 2 2 3 3 5" xfId="2853"/>
    <cellStyle name="Обычный 6 2 2 2 3 4" xfId="2854"/>
    <cellStyle name="Обычный 6 2 2 2 3 4 2" xfId="2855"/>
    <cellStyle name="Обычный 6 2 2 2 3 4 2 2" xfId="2856"/>
    <cellStyle name="Обычный 6 2 2 2 3 4 3" xfId="2857"/>
    <cellStyle name="Обычный 6 2 2 2 3 5" xfId="2858"/>
    <cellStyle name="Обычный 6 2 2 2 3 5 2" xfId="2859"/>
    <cellStyle name="Обычный 6 2 2 2 3 6" xfId="2860"/>
    <cellStyle name="Обычный 6 2 2 2 3 7" xfId="2861"/>
    <cellStyle name="Обычный 6 2 2 2 3_В0301_1025801354391_56" xfId="2862"/>
    <cellStyle name="Обычный 6 2 2 2 4" xfId="2863"/>
    <cellStyle name="Обычный 6 2 2 2 4 2" xfId="2864"/>
    <cellStyle name="Обычный 6 2 2 2 4 2 2" xfId="2865"/>
    <cellStyle name="Обычный 6 2 2 2 4 2 2 2" xfId="2866"/>
    <cellStyle name="Обычный 6 2 2 2 4 2 3" xfId="2867"/>
    <cellStyle name="Обычный 6 2 2 2 4 3" xfId="2868"/>
    <cellStyle name="Обычный 6 2 2 2 4 3 2" xfId="2869"/>
    <cellStyle name="Обычный 6 2 2 2 4 4" xfId="2870"/>
    <cellStyle name="Обычный 6 2 2 2 4 5" xfId="2871"/>
    <cellStyle name="Обычный 6 2 2 2 5" xfId="2872"/>
    <cellStyle name="Обычный 6 2 2 2 5 2" xfId="2873"/>
    <cellStyle name="Обычный 6 2 2 2 5 2 2" xfId="2874"/>
    <cellStyle name="Обычный 6 2 2 2 5 2 2 2" xfId="2875"/>
    <cellStyle name="Обычный 6 2 2 2 5 2 3" xfId="2876"/>
    <cellStyle name="Обычный 6 2 2 2 5 3" xfId="2877"/>
    <cellStyle name="Обычный 6 2 2 2 5 3 2" xfId="2878"/>
    <cellStyle name="Обычный 6 2 2 2 5 4" xfId="2879"/>
    <cellStyle name="Обычный 6 2 2 2 5 5" xfId="2880"/>
    <cellStyle name="Обычный 6 2 2 2 6" xfId="2881"/>
    <cellStyle name="Обычный 6 2 2 2 6 2" xfId="2882"/>
    <cellStyle name="Обычный 6 2 2 2 6 2 2" xfId="2883"/>
    <cellStyle name="Обычный 6 2 2 2 6 3" xfId="2884"/>
    <cellStyle name="Обычный 6 2 2 2 7" xfId="2885"/>
    <cellStyle name="Обычный 6 2 2 2 7 2" xfId="2886"/>
    <cellStyle name="Обычный 6 2 2 2 8" xfId="2887"/>
    <cellStyle name="Обычный 6 2 2 2 9" xfId="2888"/>
    <cellStyle name="Обычный 6 2 2 2_В0301_1025801354391_56" xfId="2889"/>
    <cellStyle name="Обычный 6 2 2 3" xfId="2890"/>
    <cellStyle name="Обычный 6 2 2 3 2" xfId="2891"/>
    <cellStyle name="Обычный 6 2 2 3 2 2" xfId="2892"/>
    <cellStyle name="Обычный 6 2 2 3 2 2 2" xfId="2893"/>
    <cellStyle name="Обычный 6 2 2 3 2 2 2 2" xfId="2894"/>
    <cellStyle name="Обычный 6 2 2 3 2 2 2 2 2" xfId="2895"/>
    <cellStyle name="Обычный 6 2 2 3 2 2 2 3" xfId="2896"/>
    <cellStyle name="Обычный 6 2 2 3 2 2 3" xfId="2897"/>
    <cellStyle name="Обычный 6 2 2 3 2 2 3 2" xfId="2898"/>
    <cellStyle name="Обычный 6 2 2 3 2 2 4" xfId="2899"/>
    <cellStyle name="Обычный 6 2 2 3 2 2 5" xfId="2900"/>
    <cellStyle name="Обычный 6 2 2 3 2 3" xfId="2901"/>
    <cellStyle name="Обычный 6 2 2 3 2 3 2" xfId="2902"/>
    <cellStyle name="Обычный 6 2 2 3 2 3 2 2" xfId="2903"/>
    <cellStyle name="Обычный 6 2 2 3 2 3 2 2 2" xfId="2904"/>
    <cellStyle name="Обычный 6 2 2 3 2 3 2 3" xfId="2905"/>
    <cellStyle name="Обычный 6 2 2 3 2 3 3" xfId="2906"/>
    <cellStyle name="Обычный 6 2 2 3 2 3 3 2" xfId="2907"/>
    <cellStyle name="Обычный 6 2 2 3 2 3 4" xfId="2908"/>
    <cellStyle name="Обычный 6 2 2 3 2 3 5" xfId="2909"/>
    <cellStyle name="Обычный 6 2 2 3 2 4" xfId="2910"/>
    <cellStyle name="Обычный 6 2 2 3 2 4 2" xfId="2911"/>
    <cellStyle name="Обычный 6 2 2 3 2 4 2 2" xfId="2912"/>
    <cellStyle name="Обычный 6 2 2 3 2 4 3" xfId="2913"/>
    <cellStyle name="Обычный 6 2 2 3 2 5" xfId="2914"/>
    <cellStyle name="Обычный 6 2 2 3 2 5 2" xfId="2915"/>
    <cellStyle name="Обычный 6 2 2 3 2 6" xfId="2916"/>
    <cellStyle name="Обычный 6 2 2 3 2 7" xfId="2917"/>
    <cellStyle name="Обычный 6 2 2 3 2_В0301_1025801354391_56" xfId="2918"/>
    <cellStyle name="Обычный 6 2 2 3 3" xfId="2919"/>
    <cellStyle name="Обычный 6 2 2 3 3 2" xfId="2920"/>
    <cellStyle name="Обычный 6 2 2 3 3 2 2" xfId="2921"/>
    <cellStyle name="Обычный 6 2 2 3 3 2 2 2" xfId="2922"/>
    <cellStyle name="Обычный 6 2 2 3 3 2 3" xfId="2923"/>
    <cellStyle name="Обычный 6 2 2 3 3 3" xfId="2924"/>
    <cellStyle name="Обычный 6 2 2 3 3 3 2" xfId="2925"/>
    <cellStyle name="Обычный 6 2 2 3 3 4" xfId="2926"/>
    <cellStyle name="Обычный 6 2 2 3 3 5" xfId="2927"/>
    <cellStyle name="Обычный 6 2 2 3 4" xfId="2928"/>
    <cellStyle name="Обычный 6 2 2 3 4 2" xfId="2929"/>
    <cellStyle name="Обычный 6 2 2 3 4 2 2" xfId="2930"/>
    <cellStyle name="Обычный 6 2 2 3 4 2 2 2" xfId="2931"/>
    <cellStyle name="Обычный 6 2 2 3 4 2 3" xfId="2932"/>
    <cellStyle name="Обычный 6 2 2 3 4 3" xfId="2933"/>
    <cellStyle name="Обычный 6 2 2 3 4 3 2" xfId="2934"/>
    <cellStyle name="Обычный 6 2 2 3 4 4" xfId="2935"/>
    <cellStyle name="Обычный 6 2 2 3 4 5" xfId="2936"/>
    <cellStyle name="Обычный 6 2 2 3 5" xfId="2937"/>
    <cellStyle name="Обычный 6 2 2 3 5 2" xfId="2938"/>
    <cellStyle name="Обычный 6 2 2 3 5 2 2" xfId="2939"/>
    <cellStyle name="Обычный 6 2 2 3 5 3" xfId="2940"/>
    <cellStyle name="Обычный 6 2 2 3 6" xfId="2941"/>
    <cellStyle name="Обычный 6 2 2 3 6 2" xfId="2942"/>
    <cellStyle name="Обычный 6 2 2 3 7" xfId="2943"/>
    <cellStyle name="Обычный 6 2 2 3 8" xfId="2944"/>
    <cellStyle name="Обычный 6 2 2 3_В0301_1025801354391_56" xfId="2945"/>
    <cellStyle name="Обычный 6 2 2 4" xfId="2946"/>
    <cellStyle name="Обычный 6 2 2 4 2" xfId="2947"/>
    <cellStyle name="Обычный 6 2 2 4 2 2" xfId="2948"/>
    <cellStyle name="Обычный 6 2 2 4 2 2 2" xfId="2949"/>
    <cellStyle name="Обычный 6 2 2 4 2 2 2 2" xfId="2950"/>
    <cellStyle name="Обычный 6 2 2 4 2 2 2 2 2" xfId="2951"/>
    <cellStyle name="Обычный 6 2 2 4 2 2 2 3" xfId="2952"/>
    <cellStyle name="Обычный 6 2 2 4 2 2 3" xfId="2953"/>
    <cellStyle name="Обычный 6 2 2 4 2 2 3 2" xfId="2954"/>
    <cellStyle name="Обычный 6 2 2 4 2 2 4" xfId="2955"/>
    <cellStyle name="Обычный 6 2 2 4 2 2 5" xfId="2956"/>
    <cellStyle name="Обычный 6 2 2 4 2 3" xfId="2957"/>
    <cellStyle name="Обычный 6 2 2 4 2 3 2" xfId="2958"/>
    <cellStyle name="Обычный 6 2 2 4 2 3 2 2" xfId="2959"/>
    <cellStyle name="Обычный 6 2 2 4 2 3 2 2 2" xfId="2960"/>
    <cellStyle name="Обычный 6 2 2 4 2 3 2 3" xfId="2961"/>
    <cellStyle name="Обычный 6 2 2 4 2 3 3" xfId="2962"/>
    <cellStyle name="Обычный 6 2 2 4 2 3 3 2" xfId="2963"/>
    <cellStyle name="Обычный 6 2 2 4 2 3 4" xfId="2964"/>
    <cellStyle name="Обычный 6 2 2 4 2 3 5" xfId="2965"/>
    <cellStyle name="Обычный 6 2 2 4 2 4" xfId="2966"/>
    <cellStyle name="Обычный 6 2 2 4 2 4 2" xfId="2967"/>
    <cellStyle name="Обычный 6 2 2 4 2 4 2 2" xfId="2968"/>
    <cellStyle name="Обычный 6 2 2 4 2 4 3" xfId="2969"/>
    <cellStyle name="Обычный 6 2 2 4 2 5" xfId="2970"/>
    <cellStyle name="Обычный 6 2 2 4 2 5 2" xfId="2971"/>
    <cellStyle name="Обычный 6 2 2 4 2 6" xfId="2972"/>
    <cellStyle name="Обычный 6 2 2 4 2 7" xfId="2973"/>
    <cellStyle name="Обычный 6 2 2 4 2_В0301_1025801354391_56" xfId="2974"/>
    <cellStyle name="Обычный 6 2 2 4 3" xfId="2975"/>
    <cellStyle name="Обычный 6 2 2 4 3 2" xfId="2976"/>
    <cellStyle name="Обычный 6 2 2 4 3 2 2" xfId="2977"/>
    <cellStyle name="Обычный 6 2 2 4 3 2 2 2" xfId="2978"/>
    <cellStyle name="Обычный 6 2 2 4 3 2 3" xfId="2979"/>
    <cellStyle name="Обычный 6 2 2 4 3 3" xfId="2980"/>
    <cellStyle name="Обычный 6 2 2 4 3 3 2" xfId="2981"/>
    <cellStyle name="Обычный 6 2 2 4 3 4" xfId="2982"/>
    <cellStyle name="Обычный 6 2 2 4 3 5" xfId="2983"/>
    <cellStyle name="Обычный 6 2 2 4 4" xfId="2984"/>
    <cellStyle name="Обычный 6 2 2 4 4 2" xfId="2985"/>
    <cellStyle name="Обычный 6 2 2 4 4 2 2" xfId="2986"/>
    <cellStyle name="Обычный 6 2 2 4 4 2 2 2" xfId="2987"/>
    <cellStyle name="Обычный 6 2 2 4 4 2 3" xfId="2988"/>
    <cellStyle name="Обычный 6 2 2 4 4 3" xfId="2989"/>
    <cellStyle name="Обычный 6 2 2 4 4 3 2" xfId="2990"/>
    <cellStyle name="Обычный 6 2 2 4 4 4" xfId="2991"/>
    <cellStyle name="Обычный 6 2 2 4 4 5" xfId="2992"/>
    <cellStyle name="Обычный 6 2 2 4 5" xfId="2993"/>
    <cellStyle name="Обычный 6 2 2 4 5 2" xfId="2994"/>
    <cellStyle name="Обычный 6 2 2 4 5 2 2" xfId="2995"/>
    <cellStyle name="Обычный 6 2 2 4 5 3" xfId="2996"/>
    <cellStyle name="Обычный 6 2 2 4 6" xfId="2997"/>
    <cellStyle name="Обычный 6 2 2 4 6 2" xfId="2998"/>
    <cellStyle name="Обычный 6 2 2 4 7" xfId="2999"/>
    <cellStyle name="Обычный 6 2 2 4 8" xfId="3000"/>
    <cellStyle name="Обычный 6 2 2 4_В0301_1025801354391_56" xfId="3001"/>
    <cellStyle name="Обычный 6 2 2 5" xfId="3002"/>
    <cellStyle name="Обычный 6 2 2 5 2" xfId="3003"/>
    <cellStyle name="Обычный 6 2 2 5 2 2" xfId="3004"/>
    <cellStyle name="Обычный 6 2 2 5 2 2 2" xfId="3005"/>
    <cellStyle name="Обычный 6 2 2 5 2 2 2 2" xfId="3006"/>
    <cellStyle name="Обычный 6 2 2 5 2 2 3" xfId="3007"/>
    <cellStyle name="Обычный 6 2 2 5 2 3" xfId="3008"/>
    <cellStyle name="Обычный 6 2 2 5 2 3 2" xfId="3009"/>
    <cellStyle name="Обычный 6 2 2 5 2 4" xfId="3010"/>
    <cellStyle name="Обычный 6 2 2 5 2 5" xfId="3011"/>
    <cellStyle name="Обычный 6 2 2 5 3" xfId="3012"/>
    <cellStyle name="Обычный 6 2 2 5 3 2" xfId="3013"/>
    <cellStyle name="Обычный 6 2 2 5 3 2 2" xfId="3014"/>
    <cellStyle name="Обычный 6 2 2 5 3 2 2 2" xfId="3015"/>
    <cellStyle name="Обычный 6 2 2 5 3 2 3" xfId="3016"/>
    <cellStyle name="Обычный 6 2 2 5 3 3" xfId="3017"/>
    <cellStyle name="Обычный 6 2 2 5 3 3 2" xfId="3018"/>
    <cellStyle name="Обычный 6 2 2 5 3 4" xfId="3019"/>
    <cellStyle name="Обычный 6 2 2 5 3 5" xfId="3020"/>
    <cellStyle name="Обычный 6 2 2 5 4" xfId="3021"/>
    <cellStyle name="Обычный 6 2 2 5 4 2" xfId="3022"/>
    <cellStyle name="Обычный 6 2 2 5 4 2 2" xfId="3023"/>
    <cellStyle name="Обычный 6 2 2 5 4 3" xfId="3024"/>
    <cellStyle name="Обычный 6 2 2 5 5" xfId="3025"/>
    <cellStyle name="Обычный 6 2 2 5 5 2" xfId="3026"/>
    <cellStyle name="Обычный 6 2 2 5 6" xfId="3027"/>
    <cellStyle name="Обычный 6 2 2 5 7" xfId="3028"/>
    <cellStyle name="Обычный 6 2 2 5_В0301_1025801354391_56" xfId="3029"/>
    <cellStyle name="Обычный 6 2 2 6" xfId="3030"/>
    <cellStyle name="Обычный 6 2 2 6 2" xfId="3031"/>
    <cellStyle name="Обычный 6 2 2 6 2 2" xfId="3032"/>
    <cellStyle name="Обычный 6 2 2 6 2 2 2" xfId="3033"/>
    <cellStyle name="Обычный 6 2 2 6 2 3" xfId="3034"/>
    <cellStyle name="Обычный 6 2 2 6 3" xfId="3035"/>
    <cellStyle name="Обычный 6 2 2 6 3 2" xfId="3036"/>
    <cellStyle name="Обычный 6 2 2 6 4" xfId="3037"/>
    <cellStyle name="Обычный 6 2 2 6 5" xfId="3038"/>
    <cellStyle name="Обычный 6 2 2 7" xfId="3039"/>
    <cellStyle name="Обычный 6 2 2 7 2" xfId="3040"/>
    <cellStyle name="Обычный 6 2 2 7 2 2" xfId="3041"/>
    <cellStyle name="Обычный 6 2 2 7 2 2 2" xfId="3042"/>
    <cellStyle name="Обычный 6 2 2 7 2 3" xfId="3043"/>
    <cellStyle name="Обычный 6 2 2 7 3" xfId="3044"/>
    <cellStyle name="Обычный 6 2 2 7 3 2" xfId="3045"/>
    <cellStyle name="Обычный 6 2 2 7 4" xfId="3046"/>
    <cellStyle name="Обычный 6 2 2 7 5" xfId="3047"/>
    <cellStyle name="Обычный 6 2 2 8" xfId="3048"/>
    <cellStyle name="Обычный 6 2 2 8 2" xfId="3049"/>
    <cellStyle name="Обычный 6 2 2 8 2 2" xfId="3050"/>
    <cellStyle name="Обычный 6 2 2 8 2 2 2" xfId="3051"/>
    <cellStyle name="Обычный 6 2 2 8 2 3" xfId="3052"/>
    <cellStyle name="Обычный 6 2 2 8 3" xfId="3053"/>
    <cellStyle name="Обычный 6 2 2 8 3 2" xfId="3054"/>
    <cellStyle name="Обычный 6 2 2 8 4" xfId="3055"/>
    <cellStyle name="Обычный 6 2 2 8 5" xfId="3056"/>
    <cellStyle name="Обычный 6 2 2 9" xfId="3057"/>
    <cellStyle name="Обычный 6 2 2 9 2" xfId="3058"/>
    <cellStyle name="Обычный 6 2 2 9 2 2" xfId="3059"/>
    <cellStyle name="Обычный 6 2 2 9 3" xfId="3060"/>
    <cellStyle name="Обычный 6 2 2_В0301_1025801354391_56" xfId="3061"/>
    <cellStyle name="Обычный 6 2 3" xfId="3062"/>
    <cellStyle name="Обычный 6 2 3 10" xfId="3063"/>
    <cellStyle name="Обычный 6 2 3 10 2" xfId="3064"/>
    <cellStyle name="Обычный 6 2 3 11" xfId="3065"/>
    <cellStyle name="Обычный 6 2 3 12" xfId="3066"/>
    <cellStyle name="Обычный 6 2 3 2" xfId="3067"/>
    <cellStyle name="Обычный 6 2 3 2 2" xfId="3068"/>
    <cellStyle name="Обычный 6 2 3 2 2 2" xfId="3069"/>
    <cellStyle name="Обычный 6 2 3 2 2 2 2" xfId="3070"/>
    <cellStyle name="Обычный 6 2 3 2 2 2 2 2" xfId="3071"/>
    <cellStyle name="Обычный 6 2 3 2 2 2 2 2 2" xfId="3072"/>
    <cellStyle name="Обычный 6 2 3 2 2 2 2 2 2 2" xfId="3073"/>
    <cellStyle name="Обычный 6 2 3 2 2 2 2 2 3" xfId="3074"/>
    <cellStyle name="Обычный 6 2 3 2 2 2 2 3" xfId="3075"/>
    <cellStyle name="Обычный 6 2 3 2 2 2 2 3 2" xfId="3076"/>
    <cellStyle name="Обычный 6 2 3 2 2 2 2 4" xfId="3077"/>
    <cellStyle name="Обычный 6 2 3 2 2 2 2 5" xfId="3078"/>
    <cellStyle name="Обычный 6 2 3 2 2 2 3" xfId="3079"/>
    <cellStyle name="Обычный 6 2 3 2 2 2 3 2" xfId="3080"/>
    <cellStyle name="Обычный 6 2 3 2 2 2 3 2 2" xfId="3081"/>
    <cellStyle name="Обычный 6 2 3 2 2 2 3 2 2 2" xfId="3082"/>
    <cellStyle name="Обычный 6 2 3 2 2 2 3 2 3" xfId="3083"/>
    <cellStyle name="Обычный 6 2 3 2 2 2 3 3" xfId="3084"/>
    <cellStyle name="Обычный 6 2 3 2 2 2 3 3 2" xfId="3085"/>
    <cellStyle name="Обычный 6 2 3 2 2 2 3 4" xfId="3086"/>
    <cellStyle name="Обычный 6 2 3 2 2 2 3 5" xfId="3087"/>
    <cellStyle name="Обычный 6 2 3 2 2 2 4" xfId="3088"/>
    <cellStyle name="Обычный 6 2 3 2 2 2 4 2" xfId="3089"/>
    <cellStyle name="Обычный 6 2 3 2 2 2 4 2 2" xfId="3090"/>
    <cellStyle name="Обычный 6 2 3 2 2 2 4 3" xfId="3091"/>
    <cellStyle name="Обычный 6 2 3 2 2 2 5" xfId="3092"/>
    <cellStyle name="Обычный 6 2 3 2 2 2 5 2" xfId="3093"/>
    <cellStyle name="Обычный 6 2 3 2 2 2 6" xfId="3094"/>
    <cellStyle name="Обычный 6 2 3 2 2 2 7" xfId="3095"/>
    <cellStyle name="Обычный 6 2 3 2 2 2_В0301_1025801354391_56" xfId="3096"/>
    <cellStyle name="Обычный 6 2 3 2 2 3" xfId="3097"/>
    <cellStyle name="Обычный 6 2 3 2 2 3 2" xfId="3098"/>
    <cellStyle name="Обычный 6 2 3 2 2 3 2 2" xfId="3099"/>
    <cellStyle name="Обычный 6 2 3 2 2 3 2 2 2" xfId="3100"/>
    <cellStyle name="Обычный 6 2 3 2 2 3 2 3" xfId="3101"/>
    <cellStyle name="Обычный 6 2 3 2 2 3 3" xfId="3102"/>
    <cellStyle name="Обычный 6 2 3 2 2 3 3 2" xfId="3103"/>
    <cellStyle name="Обычный 6 2 3 2 2 3 4" xfId="3104"/>
    <cellStyle name="Обычный 6 2 3 2 2 3 5" xfId="3105"/>
    <cellStyle name="Обычный 6 2 3 2 2 4" xfId="3106"/>
    <cellStyle name="Обычный 6 2 3 2 2 4 2" xfId="3107"/>
    <cellStyle name="Обычный 6 2 3 2 2 4 2 2" xfId="3108"/>
    <cellStyle name="Обычный 6 2 3 2 2 4 2 2 2" xfId="3109"/>
    <cellStyle name="Обычный 6 2 3 2 2 4 2 3" xfId="3110"/>
    <cellStyle name="Обычный 6 2 3 2 2 4 3" xfId="3111"/>
    <cellStyle name="Обычный 6 2 3 2 2 4 3 2" xfId="3112"/>
    <cellStyle name="Обычный 6 2 3 2 2 4 4" xfId="3113"/>
    <cellStyle name="Обычный 6 2 3 2 2 4 5" xfId="3114"/>
    <cellStyle name="Обычный 6 2 3 2 2 5" xfId="3115"/>
    <cellStyle name="Обычный 6 2 3 2 2 5 2" xfId="3116"/>
    <cellStyle name="Обычный 6 2 3 2 2 5 2 2" xfId="3117"/>
    <cellStyle name="Обычный 6 2 3 2 2 5 3" xfId="3118"/>
    <cellStyle name="Обычный 6 2 3 2 2 6" xfId="3119"/>
    <cellStyle name="Обычный 6 2 3 2 2 6 2" xfId="3120"/>
    <cellStyle name="Обычный 6 2 3 2 2 7" xfId="3121"/>
    <cellStyle name="Обычный 6 2 3 2 2 8" xfId="3122"/>
    <cellStyle name="Обычный 6 2 3 2 2_В0301_1025801354391_56" xfId="3123"/>
    <cellStyle name="Обычный 6 2 3 2 3" xfId="3124"/>
    <cellStyle name="Обычный 6 2 3 2 3 2" xfId="3125"/>
    <cellStyle name="Обычный 6 2 3 2 3 2 2" xfId="3126"/>
    <cellStyle name="Обычный 6 2 3 2 3 2 2 2" xfId="3127"/>
    <cellStyle name="Обычный 6 2 3 2 3 2 2 2 2" xfId="3128"/>
    <cellStyle name="Обычный 6 2 3 2 3 2 2 3" xfId="3129"/>
    <cellStyle name="Обычный 6 2 3 2 3 2 3" xfId="3130"/>
    <cellStyle name="Обычный 6 2 3 2 3 2 3 2" xfId="3131"/>
    <cellStyle name="Обычный 6 2 3 2 3 2 4" xfId="3132"/>
    <cellStyle name="Обычный 6 2 3 2 3 2 5" xfId="3133"/>
    <cellStyle name="Обычный 6 2 3 2 3 3" xfId="3134"/>
    <cellStyle name="Обычный 6 2 3 2 3 3 2" xfId="3135"/>
    <cellStyle name="Обычный 6 2 3 2 3 3 2 2" xfId="3136"/>
    <cellStyle name="Обычный 6 2 3 2 3 3 2 2 2" xfId="3137"/>
    <cellStyle name="Обычный 6 2 3 2 3 3 2 3" xfId="3138"/>
    <cellStyle name="Обычный 6 2 3 2 3 3 3" xfId="3139"/>
    <cellStyle name="Обычный 6 2 3 2 3 3 3 2" xfId="3140"/>
    <cellStyle name="Обычный 6 2 3 2 3 3 4" xfId="3141"/>
    <cellStyle name="Обычный 6 2 3 2 3 3 5" xfId="3142"/>
    <cellStyle name="Обычный 6 2 3 2 3 4" xfId="3143"/>
    <cellStyle name="Обычный 6 2 3 2 3 4 2" xfId="3144"/>
    <cellStyle name="Обычный 6 2 3 2 3 4 2 2" xfId="3145"/>
    <cellStyle name="Обычный 6 2 3 2 3 4 3" xfId="3146"/>
    <cellStyle name="Обычный 6 2 3 2 3 5" xfId="3147"/>
    <cellStyle name="Обычный 6 2 3 2 3 5 2" xfId="3148"/>
    <cellStyle name="Обычный 6 2 3 2 3 6" xfId="3149"/>
    <cellStyle name="Обычный 6 2 3 2 3 7" xfId="3150"/>
    <cellStyle name="Обычный 6 2 3 2 3_В0301_1025801354391_56" xfId="3151"/>
    <cellStyle name="Обычный 6 2 3 2 4" xfId="3152"/>
    <cellStyle name="Обычный 6 2 3 2 4 2" xfId="3153"/>
    <cellStyle name="Обычный 6 2 3 2 4 2 2" xfId="3154"/>
    <cellStyle name="Обычный 6 2 3 2 4 2 2 2" xfId="3155"/>
    <cellStyle name="Обычный 6 2 3 2 4 2 3" xfId="3156"/>
    <cellStyle name="Обычный 6 2 3 2 4 3" xfId="3157"/>
    <cellStyle name="Обычный 6 2 3 2 4 3 2" xfId="3158"/>
    <cellStyle name="Обычный 6 2 3 2 4 4" xfId="3159"/>
    <cellStyle name="Обычный 6 2 3 2 4 5" xfId="3160"/>
    <cellStyle name="Обычный 6 2 3 2 5" xfId="3161"/>
    <cellStyle name="Обычный 6 2 3 2 5 2" xfId="3162"/>
    <cellStyle name="Обычный 6 2 3 2 5 2 2" xfId="3163"/>
    <cellStyle name="Обычный 6 2 3 2 5 2 2 2" xfId="3164"/>
    <cellStyle name="Обычный 6 2 3 2 5 2 3" xfId="3165"/>
    <cellStyle name="Обычный 6 2 3 2 5 3" xfId="3166"/>
    <cellStyle name="Обычный 6 2 3 2 5 3 2" xfId="3167"/>
    <cellStyle name="Обычный 6 2 3 2 5 4" xfId="3168"/>
    <cellStyle name="Обычный 6 2 3 2 5 5" xfId="3169"/>
    <cellStyle name="Обычный 6 2 3 2 6" xfId="3170"/>
    <cellStyle name="Обычный 6 2 3 2 6 2" xfId="3171"/>
    <cellStyle name="Обычный 6 2 3 2 6 2 2" xfId="3172"/>
    <cellStyle name="Обычный 6 2 3 2 6 3" xfId="3173"/>
    <cellStyle name="Обычный 6 2 3 2 7" xfId="3174"/>
    <cellStyle name="Обычный 6 2 3 2 7 2" xfId="3175"/>
    <cellStyle name="Обычный 6 2 3 2 8" xfId="3176"/>
    <cellStyle name="Обычный 6 2 3 2 9" xfId="3177"/>
    <cellStyle name="Обычный 6 2 3 2_В0301_1025801354391_56" xfId="3178"/>
    <cellStyle name="Обычный 6 2 3 3" xfId="3179"/>
    <cellStyle name="Обычный 6 2 3 3 2" xfId="3180"/>
    <cellStyle name="Обычный 6 2 3 3 2 2" xfId="3181"/>
    <cellStyle name="Обычный 6 2 3 3 2 2 2" xfId="3182"/>
    <cellStyle name="Обычный 6 2 3 3 2 2 2 2" xfId="3183"/>
    <cellStyle name="Обычный 6 2 3 3 2 2 2 2 2" xfId="3184"/>
    <cellStyle name="Обычный 6 2 3 3 2 2 2 3" xfId="3185"/>
    <cellStyle name="Обычный 6 2 3 3 2 2 3" xfId="3186"/>
    <cellStyle name="Обычный 6 2 3 3 2 2 3 2" xfId="3187"/>
    <cellStyle name="Обычный 6 2 3 3 2 2 4" xfId="3188"/>
    <cellStyle name="Обычный 6 2 3 3 2 2 5" xfId="3189"/>
    <cellStyle name="Обычный 6 2 3 3 2 3" xfId="3190"/>
    <cellStyle name="Обычный 6 2 3 3 2 3 2" xfId="3191"/>
    <cellStyle name="Обычный 6 2 3 3 2 3 2 2" xfId="3192"/>
    <cellStyle name="Обычный 6 2 3 3 2 3 2 2 2" xfId="3193"/>
    <cellStyle name="Обычный 6 2 3 3 2 3 2 3" xfId="3194"/>
    <cellStyle name="Обычный 6 2 3 3 2 3 3" xfId="3195"/>
    <cellStyle name="Обычный 6 2 3 3 2 3 3 2" xfId="3196"/>
    <cellStyle name="Обычный 6 2 3 3 2 3 4" xfId="3197"/>
    <cellStyle name="Обычный 6 2 3 3 2 3 5" xfId="3198"/>
    <cellStyle name="Обычный 6 2 3 3 2 4" xfId="3199"/>
    <cellStyle name="Обычный 6 2 3 3 2 4 2" xfId="3200"/>
    <cellStyle name="Обычный 6 2 3 3 2 4 2 2" xfId="3201"/>
    <cellStyle name="Обычный 6 2 3 3 2 4 3" xfId="3202"/>
    <cellStyle name="Обычный 6 2 3 3 2 5" xfId="3203"/>
    <cellStyle name="Обычный 6 2 3 3 2 5 2" xfId="3204"/>
    <cellStyle name="Обычный 6 2 3 3 2 6" xfId="3205"/>
    <cellStyle name="Обычный 6 2 3 3 2 7" xfId="3206"/>
    <cellStyle name="Обычный 6 2 3 3 2_В0301_1025801354391_56" xfId="3207"/>
    <cellStyle name="Обычный 6 2 3 3 3" xfId="3208"/>
    <cellStyle name="Обычный 6 2 3 3 3 2" xfId="3209"/>
    <cellStyle name="Обычный 6 2 3 3 3 2 2" xfId="3210"/>
    <cellStyle name="Обычный 6 2 3 3 3 2 2 2" xfId="3211"/>
    <cellStyle name="Обычный 6 2 3 3 3 2 3" xfId="3212"/>
    <cellStyle name="Обычный 6 2 3 3 3 3" xfId="3213"/>
    <cellStyle name="Обычный 6 2 3 3 3 3 2" xfId="3214"/>
    <cellStyle name="Обычный 6 2 3 3 3 4" xfId="3215"/>
    <cellStyle name="Обычный 6 2 3 3 3 5" xfId="3216"/>
    <cellStyle name="Обычный 6 2 3 3 4" xfId="3217"/>
    <cellStyle name="Обычный 6 2 3 3 4 2" xfId="3218"/>
    <cellStyle name="Обычный 6 2 3 3 4 2 2" xfId="3219"/>
    <cellStyle name="Обычный 6 2 3 3 4 2 2 2" xfId="3220"/>
    <cellStyle name="Обычный 6 2 3 3 4 2 3" xfId="3221"/>
    <cellStyle name="Обычный 6 2 3 3 4 3" xfId="3222"/>
    <cellStyle name="Обычный 6 2 3 3 4 3 2" xfId="3223"/>
    <cellStyle name="Обычный 6 2 3 3 4 4" xfId="3224"/>
    <cellStyle name="Обычный 6 2 3 3 4 5" xfId="3225"/>
    <cellStyle name="Обычный 6 2 3 3 5" xfId="3226"/>
    <cellStyle name="Обычный 6 2 3 3 5 2" xfId="3227"/>
    <cellStyle name="Обычный 6 2 3 3 5 2 2" xfId="3228"/>
    <cellStyle name="Обычный 6 2 3 3 5 3" xfId="3229"/>
    <cellStyle name="Обычный 6 2 3 3 6" xfId="3230"/>
    <cellStyle name="Обычный 6 2 3 3 6 2" xfId="3231"/>
    <cellStyle name="Обычный 6 2 3 3 7" xfId="3232"/>
    <cellStyle name="Обычный 6 2 3 3 8" xfId="3233"/>
    <cellStyle name="Обычный 6 2 3 3_В0301_1025801354391_56" xfId="3234"/>
    <cellStyle name="Обычный 6 2 3 4" xfId="3235"/>
    <cellStyle name="Обычный 6 2 3 4 2" xfId="3236"/>
    <cellStyle name="Обычный 6 2 3 4 2 2" xfId="3237"/>
    <cellStyle name="Обычный 6 2 3 4 2 2 2" xfId="3238"/>
    <cellStyle name="Обычный 6 2 3 4 2 2 2 2" xfId="3239"/>
    <cellStyle name="Обычный 6 2 3 4 2 2 2 2 2" xfId="3240"/>
    <cellStyle name="Обычный 6 2 3 4 2 2 2 3" xfId="3241"/>
    <cellStyle name="Обычный 6 2 3 4 2 2 3" xfId="3242"/>
    <cellStyle name="Обычный 6 2 3 4 2 2 3 2" xfId="3243"/>
    <cellStyle name="Обычный 6 2 3 4 2 2 4" xfId="3244"/>
    <cellStyle name="Обычный 6 2 3 4 2 2 5" xfId="3245"/>
    <cellStyle name="Обычный 6 2 3 4 2 3" xfId="3246"/>
    <cellStyle name="Обычный 6 2 3 4 2 3 2" xfId="3247"/>
    <cellStyle name="Обычный 6 2 3 4 2 3 2 2" xfId="3248"/>
    <cellStyle name="Обычный 6 2 3 4 2 3 2 2 2" xfId="3249"/>
    <cellStyle name="Обычный 6 2 3 4 2 3 2 3" xfId="3250"/>
    <cellStyle name="Обычный 6 2 3 4 2 3 3" xfId="3251"/>
    <cellStyle name="Обычный 6 2 3 4 2 3 3 2" xfId="3252"/>
    <cellStyle name="Обычный 6 2 3 4 2 3 4" xfId="3253"/>
    <cellStyle name="Обычный 6 2 3 4 2 3 5" xfId="3254"/>
    <cellStyle name="Обычный 6 2 3 4 2 4" xfId="3255"/>
    <cellStyle name="Обычный 6 2 3 4 2 4 2" xfId="3256"/>
    <cellStyle name="Обычный 6 2 3 4 2 4 2 2" xfId="3257"/>
    <cellStyle name="Обычный 6 2 3 4 2 4 3" xfId="3258"/>
    <cellStyle name="Обычный 6 2 3 4 2 5" xfId="3259"/>
    <cellStyle name="Обычный 6 2 3 4 2 5 2" xfId="3260"/>
    <cellStyle name="Обычный 6 2 3 4 2 6" xfId="3261"/>
    <cellStyle name="Обычный 6 2 3 4 2 7" xfId="3262"/>
    <cellStyle name="Обычный 6 2 3 4 2_В0301_1025801354391_56" xfId="3263"/>
    <cellStyle name="Обычный 6 2 3 4 3" xfId="3264"/>
    <cellStyle name="Обычный 6 2 3 4 3 2" xfId="3265"/>
    <cellStyle name="Обычный 6 2 3 4 3 2 2" xfId="3266"/>
    <cellStyle name="Обычный 6 2 3 4 3 2 2 2" xfId="3267"/>
    <cellStyle name="Обычный 6 2 3 4 3 2 3" xfId="3268"/>
    <cellStyle name="Обычный 6 2 3 4 3 3" xfId="3269"/>
    <cellStyle name="Обычный 6 2 3 4 3 3 2" xfId="3270"/>
    <cellStyle name="Обычный 6 2 3 4 3 4" xfId="3271"/>
    <cellStyle name="Обычный 6 2 3 4 3 5" xfId="3272"/>
    <cellStyle name="Обычный 6 2 3 4 4" xfId="3273"/>
    <cellStyle name="Обычный 6 2 3 4 4 2" xfId="3274"/>
    <cellStyle name="Обычный 6 2 3 4 4 2 2" xfId="3275"/>
    <cellStyle name="Обычный 6 2 3 4 4 2 2 2" xfId="3276"/>
    <cellStyle name="Обычный 6 2 3 4 4 2 3" xfId="3277"/>
    <cellStyle name="Обычный 6 2 3 4 4 3" xfId="3278"/>
    <cellStyle name="Обычный 6 2 3 4 4 3 2" xfId="3279"/>
    <cellStyle name="Обычный 6 2 3 4 4 4" xfId="3280"/>
    <cellStyle name="Обычный 6 2 3 4 4 5" xfId="3281"/>
    <cellStyle name="Обычный 6 2 3 4 5" xfId="3282"/>
    <cellStyle name="Обычный 6 2 3 4 5 2" xfId="3283"/>
    <cellStyle name="Обычный 6 2 3 4 5 2 2" xfId="3284"/>
    <cellStyle name="Обычный 6 2 3 4 5 3" xfId="3285"/>
    <cellStyle name="Обычный 6 2 3 4 6" xfId="3286"/>
    <cellStyle name="Обычный 6 2 3 4 6 2" xfId="3287"/>
    <cellStyle name="Обычный 6 2 3 4 7" xfId="3288"/>
    <cellStyle name="Обычный 6 2 3 4 8" xfId="3289"/>
    <cellStyle name="Обычный 6 2 3 4_В0301_1025801354391_56" xfId="3290"/>
    <cellStyle name="Обычный 6 2 3 5" xfId="3291"/>
    <cellStyle name="Обычный 6 2 3 5 2" xfId="3292"/>
    <cellStyle name="Обычный 6 2 3 5 2 2" xfId="3293"/>
    <cellStyle name="Обычный 6 2 3 5 2 2 2" xfId="3294"/>
    <cellStyle name="Обычный 6 2 3 5 2 2 2 2" xfId="3295"/>
    <cellStyle name="Обычный 6 2 3 5 2 2 3" xfId="3296"/>
    <cellStyle name="Обычный 6 2 3 5 2 3" xfId="3297"/>
    <cellStyle name="Обычный 6 2 3 5 2 3 2" xfId="3298"/>
    <cellStyle name="Обычный 6 2 3 5 2 4" xfId="3299"/>
    <cellStyle name="Обычный 6 2 3 5 2 5" xfId="3300"/>
    <cellStyle name="Обычный 6 2 3 5 3" xfId="3301"/>
    <cellStyle name="Обычный 6 2 3 5 3 2" xfId="3302"/>
    <cellStyle name="Обычный 6 2 3 5 3 2 2" xfId="3303"/>
    <cellStyle name="Обычный 6 2 3 5 3 2 2 2" xfId="3304"/>
    <cellStyle name="Обычный 6 2 3 5 3 2 3" xfId="3305"/>
    <cellStyle name="Обычный 6 2 3 5 3 3" xfId="3306"/>
    <cellStyle name="Обычный 6 2 3 5 3 3 2" xfId="3307"/>
    <cellStyle name="Обычный 6 2 3 5 3 4" xfId="3308"/>
    <cellStyle name="Обычный 6 2 3 5 3 5" xfId="3309"/>
    <cellStyle name="Обычный 6 2 3 5 4" xfId="3310"/>
    <cellStyle name="Обычный 6 2 3 5 4 2" xfId="3311"/>
    <cellStyle name="Обычный 6 2 3 5 4 2 2" xfId="3312"/>
    <cellStyle name="Обычный 6 2 3 5 4 3" xfId="3313"/>
    <cellStyle name="Обычный 6 2 3 5 5" xfId="3314"/>
    <cellStyle name="Обычный 6 2 3 5 5 2" xfId="3315"/>
    <cellStyle name="Обычный 6 2 3 5 6" xfId="3316"/>
    <cellStyle name="Обычный 6 2 3 5 7" xfId="3317"/>
    <cellStyle name="Обычный 6 2 3 5_В0301_1025801354391_56" xfId="3318"/>
    <cellStyle name="Обычный 6 2 3 6" xfId="3319"/>
    <cellStyle name="Обычный 6 2 3 6 2" xfId="3320"/>
    <cellStyle name="Обычный 6 2 3 6 2 2" xfId="3321"/>
    <cellStyle name="Обычный 6 2 3 6 2 2 2" xfId="3322"/>
    <cellStyle name="Обычный 6 2 3 6 2 3" xfId="3323"/>
    <cellStyle name="Обычный 6 2 3 6 3" xfId="3324"/>
    <cellStyle name="Обычный 6 2 3 6 3 2" xfId="3325"/>
    <cellStyle name="Обычный 6 2 3 6 4" xfId="3326"/>
    <cellStyle name="Обычный 6 2 3 6 5" xfId="3327"/>
    <cellStyle name="Обычный 6 2 3 7" xfId="3328"/>
    <cellStyle name="Обычный 6 2 3 7 2" xfId="3329"/>
    <cellStyle name="Обычный 6 2 3 7 2 2" xfId="3330"/>
    <cellStyle name="Обычный 6 2 3 7 2 2 2" xfId="3331"/>
    <cellStyle name="Обычный 6 2 3 7 2 3" xfId="3332"/>
    <cellStyle name="Обычный 6 2 3 7 3" xfId="3333"/>
    <cellStyle name="Обычный 6 2 3 7 3 2" xfId="3334"/>
    <cellStyle name="Обычный 6 2 3 7 4" xfId="3335"/>
    <cellStyle name="Обычный 6 2 3 7 5" xfId="3336"/>
    <cellStyle name="Обычный 6 2 3 8" xfId="3337"/>
    <cellStyle name="Обычный 6 2 3 8 2" xfId="3338"/>
    <cellStyle name="Обычный 6 2 3 8 2 2" xfId="3339"/>
    <cellStyle name="Обычный 6 2 3 8 2 2 2" xfId="3340"/>
    <cellStyle name="Обычный 6 2 3 8 2 3" xfId="3341"/>
    <cellStyle name="Обычный 6 2 3 8 3" xfId="3342"/>
    <cellStyle name="Обычный 6 2 3 8 3 2" xfId="3343"/>
    <cellStyle name="Обычный 6 2 3 8 4" xfId="3344"/>
    <cellStyle name="Обычный 6 2 3 8 5" xfId="3345"/>
    <cellStyle name="Обычный 6 2 3 9" xfId="3346"/>
    <cellStyle name="Обычный 6 2 3 9 2" xfId="3347"/>
    <cellStyle name="Обычный 6 2 3 9 2 2" xfId="3348"/>
    <cellStyle name="Обычный 6 2 3 9 3" xfId="3349"/>
    <cellStyle name="Обычный 6 2 3_В0301_1025801354391_56" xfId="3350"/>
    <cellStyle name="Обычный 6 2 4" xfId="3351"/>
    <cellStyle name="Обычный 6 2 4 2" xfId="3352"/>
    <cellStyle name="Обычный 6 2 4 2 2" xfId="3353"/>
    <cellStyle name="Обычный 6 2 4 2 2 2" xfId="3354"/>
    <cellStyle name="Обычный 6 2 4 2 2 2 2" xfId="3355"/>
    <cellStyle name="Обычный 6 2 4 2 2 2 2 2" xfId="3356"/>
    <cellStyle name="Обычный 6 2 4 2 2 2 3" xfId="3357"/>
    <cellStyle name="Обычный 6 2 4 2 2 3" xfId="3358"/>
    <cellStyle name="Обычный 6 2 4 2 2 3 2" xfId="3359"/>
    <cellStyle name="Обычный 6 2 4 2 2 4" xfId="3360"/>
    <cellStyle name="Обычный 6 2 4 2 2 5" xfId="3361"/>
    <cellStyle name="Обычный 6 2 4 2 3" xfId="3362"/>
    <cellStyle name="Обычный 6 2 4 2 3 2" xfId="3363"/>
    <cellStyle name="Обычный 6 2 4 2 3 2 2" xfId="3364"/>
    <cellStyle name="Обычный 6 2 4 2 3 2 2 2" xfId="3365"/>
    <cellStyle name="Обычный 6 2 4 2 3 2 3" xfId="3366"/>
    <cellStyle name="Обычный 6 2 4 2 3 3" xfId="3367"/>
    <cellStyle name="Обычный 6 2 4 2 3 3 2" xfId="3368"/>
    <cellStyle name="Обычный 6 2 4 2 3 4" xfId="3369"/>
    <cellStyle name="Обычный 6 2 4 2 3 5" xfId="3370"/>
    <cellStyle name="Обычный 6 2 4 2 4" xfId="3371"/>
    <cellStyle name="Обычный 6 2 4 2 4 2" xfId="3372"/>
    <cellStyle name="Обычный 6 2 4 2 4 2 2" xfId="3373"/>
    <cellStyle name="Обычный 6 2 4 2 4 3" xfId="3374"/>
    <cellStyle name="Обычный 6 2 4 2 5" xfId="3375"/>
    <cellStyle name="Обычный 6 2 4 2 5 2" xfId="3376"/>
    <cellStyle name="Обычный 6 2 4 2 6" xfId="3377"/>
    <cellStyle name="Обычный 6 2 4 2 7" xfId="3378"/>
    <cellStyle name="Обычный 6 2 4 2_В0301_1025801354391_56" xfId="3379"/>
    <cellStyle name="Обычный 6 2 4 3" xfId="3380"/>
    <cellStyle name="Обычный 6 2 4 3 2" xfId="3381"/>
    <cellStyle name="Обычный 6 2 4 3 2 2" xfId="3382"/>
    <cellStyle name="Обычный 6 2 4 3 2 2 2" xfId="3383"/>
    <cellStyle name="Обычный 6 2 4 3 2 3" xfId="3384"/>
    <cellStyle name="Обычный 6 2 4 3 3" xfId="3385"/>
    <cellStyle name="Обычный 6 2 4 3 3 2" xfId="3386"/>
    <cellStyle name="Обычный 6 2 4 3 4" xfId="3387"/>
    <cellStyle name="Обычный 6 2 4 3 5" xfId="3388"/>
    <cellStyle name="Обычный 6 2 4 4" xfId="3389"/>
    <cellStyle name="Обычный 6 2 4 4 2" xfId="3390"/>
    <cellStyle name="Обычный 6 2 4 4 2 2" xfId="3391"/>
    <cellStyle name="Обычный 6 2 4 4 2 2 2" xfId="3392"/>
    <cellStyle name="Обычный 6 2 4 4 2 3" xfId="3393"/>
    <cellStyle name="Обычный 6 2 4 4 3" xfId="3394"/>
    <cellStyle name="Обычный 6 2 4 4 3 2" xfId="3395"/>
    <cellStyle name="Обычный 6 2 4 4 4" xfId="3396"/>
    <cellStyle name="Обычный 6 2 4 4 5" xfId="3397"/>
    <cellStyle name="Обычный 6 2 4 5" xfId="3398"/>
    <cellStyle name="Обычный 6 2 4 5 2" xfId="3399"/>
    <cellStyle name="Обычный 6 2 4 5 2 2" xfId="3400"/>
    <cellStyle name="Обычный 6 2 4 5 3" xfId="3401"/>
    <cellStyle name="Обычный 6 2 4 6" xfId="3402"/>
    <cellStyle name="Обычный 6 2 4 6 2" xfId="3403"/>
    <cellStyle name="Обычный 6 2 4 7" xfId="3404"/>
    <cellStyle name="Обычный 6 2 4 8" xfId="3405"/>
    <cellStyle name="Обычный 6 2 4_В0301_1025801354391_56" xfId="3406"/>
    <cellStyle name="Обычный 6 2 5" xfId="3407"/>
    <cellStyle name="Обычный 6 2 5 2" xfId="3408"/>
    <cellStyle name="Обычный 6 2 5 2 2" xfId="3409"/>
    <cellStyle name="Обычный 6 2 5 2 2 2" xfId="3410"/>
    <cellStyle name="Обычный 6 2 5 2 2 2 2" xfId="3411"/>
    <cellStyle name="Обычный 6 2 5 2 2 2 2 2" xfId="3412"/>
    <cellStyle name="Обычный 6 2 5 2 2 2 3" xfId="3413"/>
    <cellStyle name="Обычный 6 2 5 2 2 3" xfId="3414"/>
    <cellStyle name="Обычный 6 2 5 2 2 3 2" xfId="3415"/>
    <cellStyle name="Обычный 6 2 5 2 2 4" xfId="3416"/>
    <cellStyle name="Обычный 6 2 5 2 2 5" xfId="3417"/>
    <cellStyle name="Обычный 6 2 5 2 3" xfId="3418"/>
    <cellStyle name="Обычный 6 2 5 2 3 2" xfId="3419"/>
    <cellStyle name="Обычный 6 2 5 2 3 2 2" xfId="3420"/>
    <cellStyle name="Обычный 6 2 5 2 3 2 2 2" xfId="3421"/>
    <cellStyle name="Обычный 6 2 5 2 3 2 3" xfId="3422"/>
    <cellStyle name="Обычный 6 2 5 2 3 3" xfId="3423"/>
    <cellStyle name="Обычный 6 2 5 2 3 3 2" xfId="3424"/>
    <cellStyle name="Обычный 6 2 5 2 3 4" xfId="3425"/>
    <cellStyle name="Обычный 6 2 5 2 3 5" xfId="3426"/>
    <cellStyle name="Обычный 6 2 5 2 4" xfId="3427"/>
    <cellStyle name="Обычный 6 2 5 2 4 2" xfId="3428"/>
    <cellStyle name="Обычный 6 2 5 2 4 2 2" xfId="3429"/>
    <cellStyle name="Обычный 6 2 5 2 4 3" xfId="3430"/>
    <cellStyle name="Обычный 6 2 5 2 5" xfId="3431"/>
    <cellStyle name="Обычный 6 2 5 2 5 2" xfId="3432"/>
    <cellStyle name="Обычный 6 2 5 2 6" xfId="3433"/>
    <cellStyle name="Обычный 6 2 5 2 7" xfId="3434"/>
    <cellStyle name="Обычный 6 2 5 2_В0301_1025801354391_56" xfId="3435"/>
    <cellStyle name="Обычный 6 2 5 3" xfId="3436"/>
    <cellStyle name="Обычный 6 2 5 3 2" xfId="3437"/>
    <cellStyle name="Обычный 6 2 5 3 2 2" xfId="3438"/>
    <cellStyle name="Обычный 6 2 5 3 2 2 2" xfId="3439"/>
    <cellStyle name="Обычный 6 2 5 3 2 3" xfId="3440"/>
    <cellStyle name="Обычный 6 2 5 3 3" xfId="3441"/>
    <cellStyle name="Обычный 6 2 5 3 3 2" xfId="3442"/>
    <cellStyle name="Обычный 6 2 5 3 4" xfId="3443"/>
    <cellStyle name="Обычный 6 2 5 3 5" xfId="3444"/>
    <cellStyle name="Обычный 6 2 5 4" xfId="3445"/>
    <cellStyle name="Обычный 6 2 5 4 2" xfId="3446"/>
    <cellStyle name="Обычный 6 2 5 4 2 2" xfId="3447"/>
    <cellStyle name="Обычный 6 2 5 4 2 2 2" xfId="3448"/>
    <cellStyle name="Обычный 6 2 5 4 2 3" xfId="3449"/>
    <cellStyle name="Обычный 6 2 5 4 3" xfId="3450"/>
    <cellStyle name="Обычный 6 2 5 4 3 2" xfId="3451"/>
    <cellStyle name="Обычный 6 2 5 4 4" xfId="3452"/>
    <cellStyle name="Обычный 6 2 5 4 5" xfId="3453"/>
    <cellStyle name="Обычный 6 2 5 5" xfId="3454"/>
    <cellStyle name="Обычный 6 2 5 5 2" xfId="3455"/>
    <cellStyle name="Обычный 6 2 5 5 2 2" xfId="3456"/>
    <cellStyle name="Обычный 6 2 5 5 3" xfId="3457"/>
    <cellStyle name="Обычный 6 2 5 6" xfId="3458"/>
    <cellStyle name="Обычный 6 2 5 6 2" xfId="3459"/>
    <cellStyle name="Обычный 6 2 5 7" xfId="3460"/>
    <cellStyle name="Обычный 6 2 5 8" xfId="3461"/>
    <cellStyle name="Обычный 6 2 5_В0301_1025801354391_56" xfId="3462"/>
    <cellStyle name="Обычный 6 2 6" xfId="3463"/>
    <cellStyle name="Обычный 6 2 6 2" xfId="3464"/>
    <cellStyle name="Обычный 6 2 6 2 2" xfId="3465"/>
    <cellStyle name="Обычный 6 2 6 2 2 2" xfId="3466"/>
    <cellStyle name="Обычный 6 2 6 2 2 2 2" xfId="3467"/>
    <cellStyle name="Обычный 6 2 6 2 2 3" xfId="3468"/>
    <cellStyle name="Обычный 6 2 6 2 3" xfId="3469"/>
    <cellStyle name="Обычный 6 2 6 2 3 2" xfId="3470"/>
    <cellStyle name="Обычный 6 2 6 2 4" xfId="3471"/>
    <cellStyle name="Обычный 6 2 6 2 5" xfId="3472"/>
    <cellStyle name="Обычный 6 2 6 3" xfId="3473"/>
    <cellStyle name="Обычный 6 2 6 3 2" xfId="3474"/>
    <cellStyle name="Обычный 6 2 6 3 2 2" xfId="3475"/>
    <cellStyle name="Обычный 6 2 6 3 2 2 2" xfId="3476"/>
    <cellStyle name="Обычный 6 2 6 3 2 3" xfId="3477"/>
    <cellStyle name="Обычный 6 2 6 3 3" xfId="3478"/>
    <cellStyle name="Обычный 6 2 6 3 3 2" xfId="3479"/>
    <cellStyle name="Обычный 6 2 6 3 4" xfId="3480"/>
    <cellStyle name="Обычный 6 2 6 3 5" xfId="3481"/>
    <cellStyle name="Обычный 6 2 6 4" xfId="3482"/>
    <cellStyle name="Обычный 6 2 6 4 2" xfId="3483"/>
    <cellStyle name="Обычный 6 2 6 4 2 2" xfId="3484"/>
    <cellStyle name="Обычный 6 2 6 4 3" xfId="3485"/>
    <cellStyle name="Обычный 6 2 6 5" xfId="3486"/>
    <cellStyle name="Обычный 6 2 6 5 2" xfId="3487"/>
    <cellStyle name="Обычный 6 2 6 6" xfId="3488"/>
    <cellStyle name="Обычный 6 2 6 7" xfId="3489"/>
    <cellStyle name="Обычный 6 2 6_В0301_1025801354391_56" xfId="3490"/>
    <cellStyle name="Обычный 6 2 7" xfId="3491"/>
    <cellStyle name="Обычный 6 2 7 2" xfId="3492"/>
    <cellStyle name="Обычный 6 2 7 2 2" xfId="3493"/>
    <cellStyle name="Обычный 6 2 7 2 2 2" xfId="3494"/>
    <cellStyle name="Обычный 6 2 7 2 3" xfId="3495"/>
    <cellStyle name="Обычный 6 2 7 3" xfId="3496"/>
    <cellStyle name="Обычный 6 2 7 3 2" xfId="3497"/>
    <cellStyle name="Обычный 6 2 7 4" xfId="3498"/>
    <cellStyle name="Обычный 6 2 7 5" xfId="3499"/>
    <cellStyle name="Обычный 6 2 8" xfId="3500"/>
    <cellStyle name="Обычный 6 2 8 2" xfId="3501"/>
    <cellStyle name="Обычный 6 2 8 2 2" xfId="3502"/>
    <cellStyle name="Обычный 6 2 8 2 2 2" xfId="3503"/>
    <cellStyle name="Обычный 6 2 8 2 3" xfId="3504"/>
    <cellStyle name="Обычный 6 2 8 3" xfId="3505"/>
    <cellStyle name="Обычный 6 2 8 3 2" xfId="3506"/>
    <cellStyle name="Обычный 6 2 8 4" xfId="3507"/>
    <cellStyle name="Обычный 6 2 8 5" xfId="3508"/>
    <cellStyle name="Обычный 6 2 9" xfId="3509"/>
    <cellStyle name="Обычный 6 2 9 2" xfId="3510"/>
    <cellStyle name="Обычный 6 2 9 2 2" xfId="3511"/>
    <cellStyle name="Обычный 6 2 9 2 2 2" xfId="3512"/>
    <cellStyle name="Обычный 6 2 9 2 3" xfId="3513"/>
    <cellStyle name="Обычный 6 2 9 3" xfId="3514"/>
    <cellStyle name="Обычный 6 2 9 3 2" xfId="3515"/>
    <cellStyle name="Обычный 6 2 9 4" xfId="3516"/>
    <cellStyle name="Обычный 6 2 9 5" xfId="3517"/>
    <cellStyle name="Обычный 6 2_В0301_1025801354391_56" xfId="3518"/>
    <cellStyle name="Обычный 6 3" xfId="3519"/>
    <cellStyle name="Обычный 6 3 2" xfId="3520"/>
    <cellStyle name="Обычный 6 3 2 2" xfId="3521"/>
    <cellStyle name="Обычный 6 3 2 2 2" xfId="3522"/>
    <cellStyle name="Обычный 6 3 2 2 2 2" xfId="3523"/>
    <cellStyle name="Обычный 6 3 2 2 2 2 2" xfId="3524"/>
    <cellStyle name="Обычный 6 3 2 2 2 3" xfId="3525"/>
    <cellStyle name="Обычный 6 3 2 2 3" xfId="3526"/>
    <cellStyle name="Обычный 6 3 2 2 3 2" xfId="3527"/>
    <cellStyle name="Обычный 6 3 2 2 4" xfId="3528"/>
    <cellStyle name="Обычный 6 3 2 2 5" xfId="3529"/>
    <cellStyle name="Обычный 6 3 2 3" xfId="3530"/>
    <cellStyle name="Обычный 6 3 2 3 2" xfId="3531"/>
    <cellStyle name="Обычный 6 3 2 3 2 2" xfId="3532"/>
    <cellStyle name="Обычный 6 3 2 3 2 2 2" xfId="3533"/>
    <cellStyle name="Обычный 6 3 2 3 2 3" xfId="3534"/>
    <cellStyle name="Обычный 6 3 2 3 3" xfId="3535"/>
    <cellStyle name="Обычный 6 3 2 3 3 2" xfId="3536"/>
    <cellStyle name="Обычный 6 3 2 3 4" xfId="3537"/>
    <cellStyle name="Обычный 6 3 2 3 5" xfId="3538"/>
    <cellStyle name="Обычный 6 3 2 4" xfId="3539"/>
    <cellStyle name="Обычный 6 3 2 4 2" xfId="3540"/>
    <cellStyle name="Обычный 6 3 2 4 2 2" xfId="3541"/>
    <cellStyle name="Обычный 6 3 2 4 3" xfId="3542"/>
    <cellStyle name="Обычный 6 3 2 5" xfId="3543"/>
    <cellStyle name="Обычный 6 3 2 5 2" xfId="3544"/>
    <cellStyle name="Обычный 6 3 2 6" xfId="3545"/>
    <cellStyle name="Обычный 6 3 2 7" xfId="3546"/>
    <cellStyle name="Обычный 6 3 2_В0301_1025801354391_56" xfId="3547"/>
    <cellStyle name="Обычный 6 3 3" xfId="3548"/>
    <cellStyle name="Обычный 6 3 3 2" xfId="3549"/>
    <cellStyle name="Обычный 6 3 3 2 2" xfId="3550"/>
    <cellStyle name="Обычный 6 3 3 2 2 2" xfId="3551"/>
    <cellStyle name="Обычный 6 3 3 2 3" xfId="3552"/>
    <cellStyle name="Обычный 6 3 3 3" xfId="3553"/>
    <cellStyle name="Обычный 6 3 3 3 2" xfId="3554"/>
    <cellStyle name="Обычный 6 3 3 4" xfId="3555"/>
    <cellStyle name="Обычный 6 3 3 5" xfId="3556"/>
    <cellStyle name="Обычный 6 3 4" xfId="3557"/>
    <cellStyle name="Обычный 6 3 4 2" xfId="3558"/>
    <cellStyle name="Обычный 6 3 4 2 2" xfId="3559"/>
    <cellStyle name="Обычный 6 3 4 2 2 2" xfId="3560"/>
    <cellStyle name="Обычный 6 3 4 2 3" xfId="3561"/>
    <cellStyle name="Обычный 6 3 4 3" xfId="3562"/>
    <cellStyle name="Обычный 6 3 4 3 2" xfId="3563"/>
    <cellStyle name="Обычный 6 3 4 4" xfId="3564"/>
    <cellStyle name="Обычный 6 3 4 5" xfId="3565"/>
    <cellStyle name="Обычный 6 3 5" xfId="3566"/>
    <cellStyle name="Обычный 6 3 5 2" xfId="3567"/>
    <cellStyle name="Обычный 6 3 5 2 2" xfId="3568"/>
    <cellStyle name="Обычный 6 3 5 3" xfId="3569"/>
    <cellStyle name="Обычный 6 3 6" xfId="3570"/>
    <cellStyle name="Обычный 6 3 6 2" xfId="3571"/>
    <cellStyle name="Обычный 6 3 7" xfId="3572"/>
    <cellStyle name="Обычный 6 3 8" xfId="3573"/>
    <cellStyle name="Обычный 6 3_В0301_1025801354391_56" xfId="3574"/>
    <cellStyle name="Обычный 6 4" xfId="3575"/>
    <cellStyle name="Обычный 6 4 2" xfId="3576"/>
    <cellStyle name="Обычный 6 4 2 2" xfId="3577"/>
    <cellStyle name="Обычный 6 4 2 2 2" xfId="3578"/>
    <cellStyle name="Обычный 6 4 2 2 2 2" xfId="3579"/>
    <cellStyle name="Обычный 6 4 2 2 2 2 2" xfId="3580"/>
    <cellStyle name="Обычный 6 4 2 2 2 3" xfId="3581"/>
    <cellStyle name="Обычный 6 4 2 2 3" xfId="3582"/>
    <cellStyle name="Обычный 6 4 2 2 3 2" xfId="3583"/>
    <cellStyle name="Обычный 6 4 2 2 4" xfId="3584"/>
    <cellStyle name="Обычный 6 4 2 2 5" xfId="3585"/>
    <cellStyle name="Обычный 6 4 2 3" xfId="3586"/>
    <cellStyle name="Обычный 6 4 2 3 2" xfId="3587"/>
    <cellStyle name="Обычный 6 4 2 3 2 2" xfId="3588"/>
    <cellStyle name="Обычный 6 4 2 3 2 2 2" xfId="3589"/>
    <cellStyle name="Обычный 6 4 2 3 2 3" xfId="3590"/>
    <cellStyle name="Обычный 6 4 2 3 3" xfId="3591"/>
    <cellStyle name="Обычный 6 4 2 3 3 2" xfId="3592"/>
    <cellStyle name="Обычный 6 4 2 3 4" xfId="3593"/>
    <cellStyle name="Обычный 6 4 2 3 5" xfId="3594"/>
    <cellStyle name="Обычный 6 4 2 4" xfId="3595"/>
    <cellStyle name="Обычный 6 4 2 4 2" xfId="3596"/>
    <cellStyle name="Обычный 6 4 2 4 2 2" xfId="3597"/>
    <cellStyle name="Обычный 6 4 2 4 3" xfId="3598"/>
    <cellStyle name="Обычный 6 4 2 5" xfId="3599"/>
    <cellStyle name="Обычный 6 4 2 5 2" xfId="3600"/>
    <cellStyle name="Обычный 6 4 2 6" xfId="3601"/>
    <cellStyle name="Обычный 6 4 2 7" xfId="3602"/>
    <cellStyle name="Обычный 6 4 2_В0301_1025801354391_56" xfId="3603"/>
    <cellStyle name="Обычный 6 4 3" xfId="3604"/>
    <cellStyle name="Обычный 6 4 3 2" xfId="3605"/>
    <cellStyle name="Обычный 6 4 3 2 2" xfId="3606"/>
    <cellStyle name="Обычный 6 4 3 2 2 2" xfId="3607"/>
    <cellStyle name="Обычный 6 4 3 2 3" xfId="3608"/>
    <cellStyle name="Обычный 6 4 3 3" xfId="3609"/>
    <cellStyle name="Обычный 6 4 3 3 2" xfId="3610"/>
    <cellStyle name="Обычный 6 4 3 4" xfId="3611"/>
    <cellStyle name="Обычный 6 4 3 5" xfId="3612"/>
    <cellStyle name="Обычный 6 4 4" xfId="3613"/>
    <cellStyle name="Обычный 6 4 4 2" xfId="3614"/>
    <cellStyle name="Обычный 6 4 4 2 2" xfId="3615"/>
    <cellStyle name="Обычный 6 4 4 2 2 2" xfId="3616"/>
    <cellStyle name="Обычный 6 4 4 2 3" xfId="3617"/>
    <cellStyle name="Обычный 6 4 4 3" xfId="3618"/>
    <cellStyle name="Обычный 6 4 4 3 2" xfId="3619"/>
    <cellStyle name="Обычный 6 4 4 4" xfId="3620"/>
    <cellStyle name="Обычный 6 4 4 5" xfId="3621"/>
    <cellStyle name="Обычный 6 4 5" xfId="3622"/>
    <cellStyle name="Обычный 6 4 5 2" xfId="3623"/>
    <cellStyle name="Обычный 6 4 5 2 2" xfId="3624"/>
    <cellStyle name="Обычный 6 4 5 3" xfId="3625"/>
    <cellStyle name="Обычный 6 4 6" xfId="3626"/>
    <cellStyle name="Обычный 6 4 6 2" xfId="3627"/>
    <cellStyle name="Обычный 6 4 7" xfId="3628"/>
    <cellStyle name="Обычный 6 4 8" xfId="3629"/>
    <cellStyle name="Обычный 6 4_В0301_1025801354391_56" xfId="3630"/>
    <cellStyle name="Обычный 6 5" xfId="3631"/>
    <cellStyle name="Обычный 6 5 2" xfId="3632"/>
    <cellStyle name="Обычный 6 5 2 2" xfId="3633"/>
    <cellStyle name="Обычный 6 5 2 2 2" xfId="3634"/>
    <cellStyle name="Обычный 6 5 2 2 2 2" xfId="3635"/>
    <cellStyle name="Обычный 6 5 2 2 3" xfId="3636"/>
    <cellStyle name="Обычный 6 5 2 3" xfId="3637"/>
    <cellStyle name="Обычный 6 5 2 3 2" xfId="3638"/>
    <cellStyle name="Обычный 6 5 2 4" xfId="3639"/>
    <cellStyle name="Обычный 6 5 2 5" xfId="3640"/>
    <cellStyle name="Обычный 6 5 3" xfId="3641"/>
    <cellStyle name="Обычный 6 5 3 2" xfId="3642"/>
    <cellStyle name="Обычный 6 5 3 2 2" xfId="3643"/>
    <cellStyle name="Обычный 6 5 3 2 2 2" xfId="3644"/>
    <cellStyle name="Обычный 6 5 3 2 3" xfId="3645"/>
    <cellStyle name="Обычный 6 5 3 3" xfId="3646"/>
    <cellStyle name="Обычный 6 5 3 3 2" xfId="3647"/>
    <cellStyle name="Обычный 6 5 3 4" xfId="3648"/>
    <cellStyle name="Обычный 6 5 3 5" xfId="3649"/>
    <cellStyle name="Обычный 6 5 4" xfId="3650"/>
    <cellStyle name="Обычный 6 5 4 2" xfId="3651"/>
    <cellStyle name="Обычный 6 5 4 2 2" xfId="3652"/>
    <cellStyle name="Обычный 6 5 4 3" xfId="3653"/>
    <cellStyle name="Обычный 6 5 5" xfId="3654"/>
    <cellStyle name="Обычный 6 5 5 2" xfId="3655"/>
    <cellStyle name="Обычный 6 5 6" xfId="3656"/>
    <cellStyle name="Обычный 6 5 7" xfId="3657"/>
    <cellStyle name="Обычный 6 5_В0301_1025801354391_56" xfId="3658"/>
    <cellStyle name="Обычный 6 6" xfId="3659"/>
    <cellStyle name="Обычный 6 6 2" xfId="3660"/>
    <cellStyle name="Обычный 6 6 2 2" xfId="3661"/>
    <cellStyle name="Обычный 6 6 2 2 2" xfId="3662"/>
    <cellStyle name="Обычный 6 6 2 3" xfId="3663"/>
    <cellStyle name="Обычный 6 6 3" xfId="3664"/>
    <cellStyle name="Обычный 6 6 3 2" xfId="3665"/>
    <cellStyle name="Обычный 6 6 4" xfId="3666"/>
    <cellStyle name="Обычный 6 6 5" xfId="3667"/>
    <cellStyle name="Обычный 6 7" xfId="3668"/>
    <cellStyle name="Обычный 6 7 2" xfId="3669"/>
    <cellStyle name="Обычный 6 7 2 2" xfId="3670"/>
    <cellStyle name="Обычный 6 7 2 2 2" xfId="3671"/>
    <cellStyle name="Обычный 6 7 2 3" xfId="3672"/>
    <cellStyle name="Обычный 6 7 3" xfId="3673"/>
    <cellStyle name="Обычный 6 7 3 2" xfId="3674"/>
    <cellStyle name="Обычный 6 7 4" xfId="3675"/>
    <cellStyle name="Обычный 6 7 5" xfId="3676"/>
    <cellStyle name="Обычный 6 8" xfId="3677"/>
    <cellStyle name="Обычный 6 8 2" xfId="3678"/>
    <cellStyle name="Обычный 6 8 2 2" xfId="3679"/>
    <cellStyle name="Обычный 6 8 2 2 2" xfId="3680"/>
    <cellStyle name="Обычный 6 8 2 3" xfId="3681"/>
    <cellStyle name="Обычный 6 8 3" xfId="3682"/>
    <cellStyle name="Обычный 6 8 3 2" xfId="3683"/>
    <cellStyle name="Обычный 6 8 4" xfId="3684"/>
    <cellStyle name="Обычный 6 8 5" xfId="3685"/>
    <cellStyle name="Обычный 6 9" xfId="3686"/>
    <cellStyle name="Обычный 6 9 2" xfId="3687"/>
    <cellStyle name="Обычный 6 9 2 2" xfId="3688"/>
    <cellStyle name="Обычный 6 9 3" xfId="3689"/>
    <cellStyle name="Обычный 6_В0301_1025801354391_56" xfId="3690"/>
    <cellStyle name="Обычный 7" xfId="2"/>
    <cellStyle name="Обычный 7 10" xfId="3691"/>
    <cellStyle name="Обычный 7 2" xfId="3692"/>
    <cellStyle name="Обычный 7 2 10" xfId="3693"/>
    <cellStyle name="Обычный 7 2 11" xfId="3694"/>
    <cellStyle name="Обычный 7 2 12" xfId="3695"/>
    <cellStyle name="Обычный 7 2 13" xfId="3696"/>
    <cellStyle name="Обычный 7 2 2" xfId="3697"/>
    <cellStyle name="Обычный 7 2 2 2" xfId="3698"/>
    <cellStyle name="Обычный 7 2 2 2 2" xfId="3699"/>
    <cellStyle name="Обычный 7 2 2 2 2 2" xfId="3700"/>
    <cellStyle name="Обычный 7 2 2 2 2 2 2" xfId="3701"/>
    <cellStyle name="Обычный 7 2 2 2 2 2 2 2" xfId="3702"/>
    <cellStyle name="Обычный 7 2 2 2 2 2 3" xfId="3703"/>
    <cellStyle name="Обычный 7 2 2 2 2 3" xfId="3704"/>
    <cellStyle name="Обычный 7 2 2 2 2 3 2" xfId="3705"/>
    <cellStyle name="Обычный 7 2 2 2 2 4" xfId="3706"/>
    <cellStyle name="Обычный 7 2 2 2 2 5" xfId="3707"/>
    <cellStyle name="Обычный 7 2 2 2 3" xfId="3708"/>
    <cellStyle name="Обычный 7 2 2 2 3 2" xfId="3709"/>
    <cellStyle name="Обычный 7 2 2 2 3 2 2" xfId="3710"/>
    <cellStyle name="Обычный 7 2 2 2 3 2 2 2" xfId="3711"/>
    <cellStyle name="Обычный 7 2 2 2 3 2 3" xfId="3712"/>
    <cellStyle name="Обычный 7 2 2 2 3 3" xfId="3713"/>
    <cellStyle name="Обычный 7 2 2 2 3 3 2" xfId="3714"/>
    <cellStyle name="Обычный 7 2 2 2 3 4" xfId="3715"/>
    <cellStyle name="Обычный 7 2 2 2 3 5" xfId="3716"/>
    <cellStyle name="Обычный 7 2 2 2 4" xfId="3717"/>
    <cellStyle name="Обычный 7 2 2 2 4 2" xfId="3718"/>
    <cellStyle name="Обычный 7 2 2 2 4 2 2" xfId="3719"/>
    <cellStyle name="Обычный 7 2 2 2 4 3" xfId="3720"/>
    <cellStyle name="Обычный 7 2 2 2 5" xfId="3721"/>
    <cellStyle name="Обычный 7 2 2 2 5 2" xfId="3722"/>
    <cellStyle name="Обычный 7 2 2 2 6" xfId="3723"/>
    <cellStyle name="Обычный 7 2 2 2 7" xfId="3724"/>
    <cellStyle name="Обычный 7 2 2 2_В0301_1025801354391_56" xfId="3725"/>
    <cellStyle name="Обычный 7 2 2 3" xfId="3726"/>
    <cellStyle name="Обычный 7 2 2 3 2" xfId="3727"/>
    <cellStyle name="Обычный 7 2 2 3 2 2" xfId="3728"/>
    <cellStyle name="Обычный 7 2 2 3 2 2 2" xfId="3729"/>
    <cellStyle name="Обычный 7 2 2 3 2 3" xfId="3730"/>
    <cellStyle name="Обычный 7 2 2 3 3" xfId="3731"/>
    <cellStyle name="Обычный 7 2 2 3 3 2" xfId="3732"/>
    <cellStyle name="Обычный 7 2 2 3 4" xfId="3733"/>
    <cellStyle name="Обычный 7 2 2 3 5" xfId="3734"/>
    <cellStyle name="Обычный 7 2 2 4" xfId="3735"/>
    <cellStyle name="Обычный 7 2 2 4 2" xfId="3736"/>
    <cellStyle name="Обычный 7 2 2 4 2 2" xfId="3737"/>
    <cellStyle name="Обычный 7 2 2 4 2 2 2" xfId="3738"/>
    <cellStyle name="Обычный 7 2 2 4 2 3" xfId="3739"/>
    <cellStyle name="Обычный 7 2 2 4 3" xfId="3740"/>
    <cellStyle name="Обычный 7 2 2 4 3 2" xfId="3741"/>
    <cellStyle name="Обычный 7 2 2 4 4" xfId="3742"/>
    <cellStyle name="Обычный 7 2 2 4 5" xfId="3743"/>
    <cellStyle name="Обычный 7 2 2 5" xfId="3744"/>
    <cellStyle name="Обычный 7 2 2 5 2" xfId="3745"/>
    <cellStyle name="Обычный 7 2 2 5 2 2" xfId="3746"/>
    <cellStyle name="Обычный 7 2 2 5 3" xfId="3747"/>
    <cellStyle name="Обычный 7 2 2 6" xfId="3748"/>
    <cellStyle name="Обычный 7 2 2 6 2" xfId="3749"/>
    <cellStyle name="Обычный 7 2 2 7" xfId="3750"/>
    <cellStyle name="Обычный 7 2 2 8" xfId="3751"/>
    <cellStyle name="Обычный 7 2 2_В0301_1025801354391_56" xfId="3752"/>
    <cellStyle name="Обычный 7 2 3" xfId="3753"/>
    <cellStyle name="Обычный 7 2 3 2" xfId="3754"/>
    <cellStyle name="Обычный 7 2 3 2 2" xfId="3755"/>
    <cellStyle name="Обычный 7 2 3 2 2 2" xfId="3756"/>
    <cellStyle name="Обычный 7 2 3 2 2 2 2" xfId="3757"/>
    <cellStyle name="Обычный 7 2 3 2 2 2 2 2" xfId="3758"/>
    <cellStyle name="Обычный 7 2 3 2 2 2 3" xfId="3759"/>
    <cellStyle name="Обычный 7 2 3 2 2 3" xfId="3760"/>
    <cellStyle name="Обычный 7 2 3 2 2 3 2" xfId="3761"/>
    <cellStyle name="Обычный 7 2 3 2 2 4" xfId="3762"/>
    <cellStyle name="Обычный 7 2 3 2 2 5" xfId="3763"/>
    <cellStyle name="Обычный 7 2 3 2 3" xfId="3764"/>
    <cellStyle name="Обычный 7 2 3 2 3 2" xfId="3765"/>
    <cellStyle name="Обычный 7 2 3 2 3 2 2" xfId="3766"/>
    <cellStyle name="Обычный 7 2 3 2 3 2 2 2" xfId="3767"/>
    <cellStyle name="Обычный 7 2 3 2 3 2 3" xfId="3768"/>
    <cellStyle name="Обычный 7 2 3 2 3 3" xfId="3769"/>
    <cellStyle name="Обычный 7 2 3 2 3 3 2" xfId="3770"/>
    <cellStyle name="Обычный 7 2 3 2 3 4" xfId="3771"/>
    <cellStyle name="Обычный 7 2 3 2 3 5" xfId="3772"/>
    <cellStyle name="Обычный 7 2 3 2 4" xfId="3773"/>
    <cellStyle name="Обычный 7 2 3 2 4 2" xfId="3774"/>
    <cellStyle name="Обычный 7 2 3 2 4 2 2" xfId="3775"/>
    <cellStyle name="Обычный 7 2 3 2 4 3" xfId="3776"/>
    <cellStyle name="Обычный 7 2 3 2 5" xfId="3777"/>
    <cellStyle name="Обычный 7 2 3 2 5 2" xfId="3778"/>
    <cellStyle name="Обычный 7 2 3 2 6" xfId="3779"/>
    <cellStyle name="Обычный 7 2 3 2 7" xfId="3780"/>
    <cellStyle name="Обычный 7 2 3 2_В0301_1025801354391_56" xfId="3781"/>
    <cellStyle name="Обычный 7 2 3 3" xfId="3782"/>
    <cellStyle name="Обычный 7 2 3 3 2" xfId="3783"/>
    <cellStyle name="Обычный 7 2 3 3 2 2" xfId="3784"/>
    <cellStyle name="Обычный 7 2 3 3 2 2 2" xfId="3785"/>
    <cellStyle name="Обычный 7 2 3 3 2 3" xfId="3786"/>
    <cellStyle name="Обычный 7 2 3 3 3" xfId="3787"/>
    <cellStyle name="Обычный 7 2 3 3 3 2" xfId="3788"/>
    <cellStyle name="Обычный 7 2 3 3 4" xfId="3789"/>
    <cellStyle name="Обычный 7 2 3 3 5" xfId="3790"/>
    <cellStyle name="Обычный 7 2 3 4" xfId="3791"/>
    <cellStyle name="Обычный 7 2 3 4 2" xfId="3792"/>
    <cellStyle name="Обычный 7 2 3 4 2 2" xfId="3793"/>
    <cellStyle name="Обычный 7 2 3 4 2 2 2" xfId="3794"/>
    <cellStyle name="Обычный 7 2 3 4 2 3" xfId="3795"/>
    <cellStyle name="Обычный 7 2 3 4 3" xfId="3796"/>
    <cellStyle name="Обычный 7 2 3 4 3 2" xfId="3797"/>
    <cellStyle name="Обычный 7 2 3 4 4" xfId="3798"/>
    <cellStyle name="Обычный 7 2 3 4 5" xfId="3799"/>
    <cellStyle name="Обычный 7 2 3 5" xfId="3800"/>
    <cellStyle name="Обычный 7 2 3 5 2" xfId="3801"/>
    <cellStyle name="Обычный 7 2 3 5 2 2" xfId="3802"/>
    <cellStyle name="Обычный 7 2 3 5 3" xfId="3803"/>
    <cellStyle name="Обычный 7 2 3 6" xfId="3804"/>
    <cellStyle name="Обычный 7 2 3 6 2" xfId="3805"/>
    <cellStyle name="Обычный 7 2 3 7" xfId="3806"/>
    <cellStyle name="Обычный 7 2 3 8" xfId="3807"/>
    <cellStyle name="Обычный 7 2 3_В0301_1025801354391_56" xfId="3808"/>
    <cellStyle name="Обычный 7 2 4" xfId="3809"/>
    <cellStyle name="Обычный 7 2 4 2" xfId="3810"/>
    <cellStyle name="Обычный 7 2 4 2 2" xfId="3811"/>
    <cellStyle name="Обычный 7 2 4 2 2 2" xfId="3812"/>
    <cellStyle name="Обычный 7 2 4 2 2 2 2" xfId="3813"/>
    <cellStyle name="Обычный 7 2 4 2 2 3" xfId="3814"/>
    <cellStyle name="Обычный 7 2 4 2 3" xfId="3815"/>
    <cellStyle name="Обычный 7 2 4 2 3 2" xfId="3816"/>
    <cellStyle name="Обычный 7 2 4 2 4" xfId="3817"/>
    <cellStyle name="Обычный 7 2 4 2 5" xfId="3818"/>
    <cellStyle name="Обычный 7 2 4 3" xfId="3819"/>
    <cellStyle name="Обычный 7 2 4 3 2" xfId="3820"/>
    <cellStyle name="Обычный 7 2 4 3 2 2" xfId="3821"/>
    <cellStyle name="Обычный 7 2 4 3 2 2 2" xfId="3822"/>
    <cellStyle name="Обычный 7 2 4 3 2 3" xfId="3823"/>
    <cellStyle name="Обычный 7 2 4 3 3" xfId="3824"/>
    <cellStyle name="Обычный 7 2 4 3 3 2" xfId="3825"/>
    <cellStyle name="Обычный 7 2 4 3 4" xfId="3826"/>
    <cellStyle name="Обычный 7 2 4 3 5" xfId="3827"/>
    <cellStyle name="Обычный 7 2 4 4" xfId="3828"/>
    <cellStyle name="Обычный 7 2 4 4 2" xfId="3829"/>
    <cellStyle name="Обычный 7 2 4 4 2 2" xfId="3830"/>
    <cellStyle name="Обычный 7 2 4 4 3" xfId="3831"/>
    <cellStyle name="Обычный 7 2 4 5" xfId="3832"/>
    <cellStyle name="Обычный 7 2 4 5 2" xfId="3833"/>
    <cellStyle name="Обычный 7 2 4 6" xfId="3834"/>
    <cellStyle name="Обычный 7 2 4 7" xfId="3835"/>
    <cellStyle name="Обычный 7 2 4_В0301_1025801354391_56" xfId="3836"/>
    <cellStyle name="Обычный 7 2 5" xfId="3837"/>
    <cellStyle name="Обычный 7 2 5 2" xfId="3838"/>
    <cellStyle name="Обычный 7 2 5 2 2" xfId="3839"/>
    <cellStyle name="Обычный 7 2 5 2 2 2" xfId="3840"/>
    <cellStyle name="Обычный 7 2 5 2 3" xfId="3841"/>
    <cellStyle name="Обычный 7 2 5 3" xfId="3842"/>
    <cellStyle name="Обычный 7 2 5 3 2" xfId="3843"/>
    <cellStyle name="Обычный 7 2 5 4" xfId="3844"/>
    <cellStyle name="Обычный 7 2 5 5" xfId="3845"/>
    <cellStyle name="Обычный 7 2 6" xfId="3846"/>
    <cellStyle name="Обычный 7 2 6 2" xfId="3847"/>
    <cellStyle name="Обычный 7 2 6 2 2" xfId="3848"/>
    <cellStyle name="Обычный 7 2 6 2 2 2" xfId="3849"/>
    <cellStyle name="Обычный 7 2 6 2 3" xfId="3850"/>
    <cellStyle name="Обычный 7 2 6 3" xfId="3851"/>
    <cellStyle name="Обычный 7 2 6 3 2" xfId="3852"/>
    <cellStyle name="Обычный 7 2 6 4" xfId="3853"/>
    <cellStyle name="Обычный 7 2 6 5" xfId="3854"/>
    <cellStyle name="Обычный 7 2 7" xfId="3855"/>
    <cellStyle name="Обычный 7 2 7 2" xfId="3856"/>
    <cellStyle name="Обычный 7 2 7 2 2" xfId="3857"/>
    <cellStyle name="Обычный 7 2 7 2 2 2" xfId="3858"/>
    <cellStyle name="Обычный 7 2 7 2 3" xfId="3859"/>
    <cellStyle name="Обычный 7 2 7 3" xfId="3860"/>
    <cellStyle name="Обычный 7 2 7 3 2" xfId="3861"/>
    <cellStyle name="Обычный 7 2 7 4" xfId="3862"/>
    <cellStyle name="Обычный 7 2 7 5" xfId="3863"/>
    <cellStyle name="Обычный 7 2 8" xfId="3864"/>
    <cellStyle name="Обычный 7 2 8 2" xfId="3865"/>
    <cellStyle name="Обычный 7 2 8 2 2" xfId="3866"/>
    <cellStyle name="Обычный 7 2 8 2 2 2" xfId="3867"/>
    <cellStyle name="Обычный 7 2 8 2 3" xfId="3868"/>
    <cellStyle name="Обычный 7 2 8 3" xfId="3869"/>
    <cellStyle name="Обычный 7 2 8 3 2" xfId="3870"/>
    <cellStyle name="Обычный 7 2 8 4" xfId="3871"/>
    <cellStyle name="Обычный 7 2 9" xfId="3872"/>
    <cellStyle name="Обычный 7 2_В0301_1025801354391_56" xfId="3873"/>
    <cellStyle name="Обычный 7 3" xfId="3874"/>
    <cellStyle name="Обычный 7 4" xfId="3875"/>
    <cellStyle name="Обычный 7 5" xfId="3876"/>
    <cellStyle name="Обычный 7 6" xfId="3877"/>
    <cellStyle name="Обычный 7 7" xfId="3878"/>
    <cellStyle name="Обычный 7 8" xfId="3879"/>
    <cellStyle name="Обычный 7 9" xfId="3880"/>
    <cellStyle name="Обычный 8" xfId="3881"/>
    <cellStyle name="Обычный 9" xfId="3882"/>
    <cellStyle name="Обычный 9 2" xfId="3883"/>
    <cellStyle name="Обычный 9 2 2" xfId="3884"/>
    <cellStyle name="Обычный 9 2 2 2" xfId="3885"/>
    <cellStyle name="Обычный 9 2 2 2 2" xfId="3886"/>
    <cellStyle name="Обычный 9 2 2 2 2 2" xfId="3887"/>
    <cellStyle name="Обычный 9 2 2 2 2 2 2" xfId="3888"/>
    <cellStyle name="Обычный 9 2 2 2 2 3" xfId="3889"/>
    <cellStyle name="Обычный 9 2 2 2 3" xfId="3890"/>
    <cellStyle name="Обычный 9 2 2 2 3 2" xfId="3891"/>
    <cellStyle name="Обычный 9 2 2 2 4" xfId="3892"/>
    <cellStyle name="Обычный 9 2 2 2 5" xfId="3893"/>
    <cellStyle name="Обычный 9 2 2 3" xfId="3894"/>
    <cellStyle name="Обычный 9 2 2 3 2" xfId="3895"/>
    <cellStyle name="Обычный 9 2 2 3 2 2" xfId="3896"/>
    <cellStyle name="Обычный 9 2 2 3 2 2 2" xfId="3897"/>
    <cellStyle name="Обычный 9 2 2 3 2 3" xfId="3898"/>
    <cellStyle name="Обычный 9 2 2 3 3" xfId="3899"/>
    <cellStyle name="Обычный 9 2 2 3 3 2" xfId="3900"/>
    <cellStyle name="Обычный 9 2 2 3 4" xfId="3901"/>
    <cellStyle name="Обычный 9 2 2 3 5" xfId="3902"/>
    <cellStyle name="Обычный 9 2 2 4" xfId="3903"/>
    <cellStyle name="Обычный 9 2 2 4 2" xfId="3904"/>
    <cellStyle name="Обычный 9 2 2 4 2 2" xfId="3905"/>
    <cellStyle name="Обычный 9 2 2 4 2 2 2" xfId="3906"/>
    <cellStyle name="Обычный 9 2 2 4 2 3" xfId="3907"/>
    <cellStyle name="Обычный 9 2 2 4 3" xfId="3908"/>
    <cellStyle name="Обычный 9 2 2 4 3 2" xfId="3909"/>
    <cellStyle name="Обычный 9 2 2 4 4" xfId="3910"/>
    <cellStyle name="Обычный 9 2 2 4 5" xfId="3911"/>
    <cellStyle name="Обычный 9 2 2 5" xfId="3912"/>
    <cellStyle name="Обычный 9 2 2 5 2" xfId="3913"/>
    <cellStyle name="Обычный 9 2 2 5 2 2" xfId="3914"/>
    <cellStyle name="Обычный 9 2 2 5 3" xfId="3915"/>
    <cellStyle name="Обычный 9 2 2 6" xfId="3916"/>
    <cellStyle name="Обычный 9 2 2 6 2" xfId="3917"/>
    <cellStyle name="Обычный 9 2 2 7" xfId="3918"/>
    <cellStyle name="Обычный 9 2 2 8" xfId="3919"/>
    <cellStyle name="Обычный 9 2 2_В0301_1025801354391_56" xfId="3920"/>
    <cellStyle name="Обычный 9 2 3" xfId="3921"/>
    <cellStyle name="Обычный 9 2 3 2" xfId="3922"/>
    <cellStyle name="Обычный 9 2 3 2 2" xfId="3923"/>
    <cellStyle name="Обычный 9 2 3 2 2 2" xfId="3924"/>
    <cellStyle name="Обычный 9 2 3 2 3" xfId="3925"/>
    <cellStyle name="Обычный 9 2 3 3" xfId="3926"/>
    <cellStyle name="Обычный 9 2 3 3 2" xfId="3927"/>
    <cellStyle name="Обычный 9 2 3 4" xfId="3928"/>
    <cellStyle name="Обычный 9 2 3 5" xfId="3929"/>
    <cellStyle name="Обычный 9 2 4" xfId="3930"/>
    <cellStyle name="Обычный 9 2 4 2" xfId="3931"/>
    <cellStyle name="Обычный 9 2 4 2 2" xfId="3932"/>
    <cellStyle name="Обычный 9 2 4 2 2 2" xfId="3933"/>
    <cellStyle name="Обычный 9 2 4 2 3" xfId="3934"/>
    <cellStyle name="Обычный 9 2 4 3" xfId="3935"/>
    <cellStyle name="Обычный 9 2 4 3 2" xfId="3936"/>
    <cellStyle name="Обычный 9 2 4 4" xfId="3937"/>
    <cellStyle name="Обычный 9 2 4 5" xfId="3938"/>
    <cellStyle name="Обычный 9 2 5" xfId="3939"/>
    <cellStyle name="Обычный 9 2 5 2" xfId="3940"/>
    <cellStyle name="Обычный 9 2 5 2 2" xfId="3941"/>
    <cellStyle name="Обычный 9 2 5 3" xfId="3942"/>
    <cellStyle name="Обычный 9 2 6" xfId="3943"/>
    <cellStyle name="Обычный 9 2 6 2" xfId="3944"/>
    <cellStyle name="Обычный 9 2 7" xfId="3945"/>
    <cellStyle name="Обычный 9 2 8" xfId="3946"/>
    <cellStyle name="Обычный 9 2_В0301_1025801354391_56" xfId="3947"/>
    <cellStyle name="Обычный 9 3" xfId="3948"/>
    <cellStyle name="Обычный 9 3 2" xfId="3949"/>
    <cellStyle name="Обычный 9 3 2 2" xfId="3950"/>
    <cellStyle name="Обычный 9 3 2 2 2" xfId="3951"/>
    <cellStyle name="Обычный 9 3 2 2 2 2" xfId="3952"/>
    <cellStyle name="Обычный 9 3 2 2 3" xfId="3953"/>
    <cellStyle name="Обычный 9 3 2 3" xfId="3954"/>
    <cellStyle name="Обычный 9 3 2 3 2" xfId="3955"/>
    <cellStyle name="Обычный 9 3 2 4" xfId="3956"/>
    <cellStyle name="Обычный 9 3 2 5" xfId="3957"/>
    <cellStyle name="Обычный 9 3 3" xfId="3958"/>
    <cellStyle name="Обычный 9 3 3 2" xfId="3959"/>
    <cellStyle name="Обычный 9 3 3 2 2" xfId="3960"/>
    <cellStyle name="Обычный 9 3 3 2 2 2" xfId="3961"/>
    <cellStyle name="Обычный 9 3 3 2 3" xfId="3962"/>
    <cellStyle name="Обычный 9 3 3 3" xfId="3963"/>
    <cellStyle name="Обычный 9 3 3 3 2" xfId="3964"/>
    <cellStyle name="Обычный 9 3 3 4" xfId="3965"/>
    <cellStyle name="Обычный 9 3 3 5" xfId="3966"/>
    <cellStyle name="Обычный 9 3 4" xfId="3967"/>
    <cellStyle name="Обычный 9 3 4 2" xfId="3968"/>
    <cellStyle name="Обычный 9 3 4 2 2" xfId="3969"/>
    <cellStyle name="Обычный 9 3 4 2 2 2" xfId="3970"/>
    <cellStyle name="Обычный 9 3 4 2 3" xfId="3971"/>
    <cellStyle name="Обычный 9 3 4 3" xfId="3972"/>
    <cellStyle name="Обычный 9 3 4 3 2" xfId="3973"/>
    <cellStyle name="Обычный 9 3 4 4" xfId="3974"/>
    <cellStyle name="Обычный 9 3 4 5" xfId="3975"/>
    <cellStyle name="Обычный 9 3 5" xfId="3976"/>
    <cellStyle name="Обычный 9 3 5 2" xfId="3977"/>
    <cellStyle name="Обычный 9 3 5 2 2" xfId="3978"/>
    <cellStyle name="Обычный 9 3 5 3" xfId="3979"/>
    <cellStyle name="Обычный 9 3 6" xfId="3980"/>
    <cellStyle name="Обычный 9 3 6 2" xfId="3981"/>
    <cellStyle name="Обычный 9 3 7" xfId="3982"/>
    <cellStyle name="Обычный 9 3 8" xfId="3983"/>
    <cellStyle name="Обычный 9 3_В0301_1025801354391_56" xfId="3984"/>
    <cellStyle name="Обычный 9 4" xfId="3985"/>
    <cellStyle name="Обычный 9 4 2" xfId="3986"/>
    <cellStyle name="Обычный 9 4 2 2" xfId="3987"/>
    <cellStyle name="Обычный 9 4 2 2 2" xfId="3988"/>
    <cellStyle name="Обычный 9 4 2 3" xfId="3989"/>
    <cellStyle name="Обычный 9 4 3" xfId="3990"/>
    <cellStyle name="Обычный 9 4 3 2" xfId="3991"/>
    <cellStyle name="Обычный 9 4 4" xfId="3992"/>
    <cellStyle name="Обычный 9 4 5" xfId="3993"/>
    <cellStyle name="Обычный 9 5" xfId="3994"/>
    <cellStyle name="Обычный 9 5 2" xfId="3995"/>
    <cellStyle name="Обычный 9 5 2 2" xfId="3996"/>
    <cellStyle name="Обычный 9 5 2 2 2" xfId="3997"/>
    <cellStyle name="Обычный 9 5 2 3" xfId="3998"/>
    <cellStyle name="Обычный 9 5 3" xfId="3999"/>
    <cellStyle name="Обычный 9 5 3 2" xfId="4000"/>
    <cellStyle name="Обычный 9 5 4" xfId="4001"/>
    <cellStyle name="Обычный 9 5 5" xfId="4002"/>
    <cellStyle name="Обычный 9 6" xfId="4003"/>
    <cellStyle name="Обычный 9 6 2" xfId="4004"/>
    <cellStyle name="Обычный 9 6 2 2" xfId="4005"/>
    <cellStyle name="Обычный 9 6 3" xfId="4006"/>
    <cellStyle name="Обычный 9 7" xfId="4007"/>
    <cellStyle name="Обычный 9 7 2" xfId="4008"/>
    <cellStyle name="Обычный 9 8" xfId="4009"/>
    <cellStyle name="Обычный 9 9" xfId="4010"/>
    <cellStyle name="Обычный 9_В0301_1025801354391_56" xfId="4011"/>
    <cellStyle name="Обычный_Инвестиции Сети Сбыты ЭСО" xfId="4"/>
    <cellStyle name="Плохой 2" xfId="4012"/>
    <cellStyle name="Плохой 3" xfId="4013"/>
    <cellStyle name="Пояснение 2" xfId="4014"/>
    <cellStyle name="Пояснение 3" xfId="4015"/>
    <cellStyle name="Примечание 2" xfId="4016"/>
    <cellStyle name="Примечание 2 2" xfId="4017"/>
    <cellStyle name="Примечание 2 2 2" xfId="4018"/>
    <cellStyle name="Примечание 2 3" xfId="4019"/>
    <cellStyle name="Примечание 3" xfId="4020"/>
    <cellStyle name="Примечание 3 2" xfId="4021"/>
    <cellStyle name="Примечание 4" xfId="4022"/>
    <cellStyle name="Примечание 5" xfId="4023"/>
    <cellStyle name="Процентный 2" xfId="4024"/>
    <cellStyle name="Процентный 2 2" xfId="4025"/>
    <cellStyle name="Процентный 2 3" xfId="4026"/>
    <cellStyle name="Процентный 2 4" xfId="4027"/>
    <cellStyle name="Процентный 3" xfId="4028"/>
    <cellStyle name="Процентный 3 2" xfId="4029"/>
    <cellStyle name="Процентный 3 3" xfId="4030"/>
    <cellStyle name="Процентный 3 4" xfId="4031"/>
    <cellStyle name="Процентный 4" xfId="4032"/>
    <cellStyle name="Процентный 4 2" xfId="4033"/>
    <cellStyle name="Связанная ячейка 2" xfId="4034"/>
    <cellStyle name="Связанная ячейка 3" xfId="4035"/>
    <cellStyle name="Стиль 1" xfId="4036"/>
    <cellStyle name="Стиль 1 2" xfId="4037"/>
    <cellStyle name="Стиль 1 3" xfId="4038"/>
    <cellStyle name="Стиль 1 4" xfId="4039"/>
    <cellStyle name="Стиль 1 5" xfId="4040"/>
    <cellStyle name="Текст предупреждения 2" xfId="4041"/>
    <cellStyle name="Текст предупреждения 3" xfId="4042"/>
    <cellStyle name="Финансовый" xfId="1" builtinId="3"/>
    <cellStyle name="Финансовый 10" xfId="4043"/>
    <cellStyle name="Финансовый 11" xfId="4044"/>
    <cellStyle name="Финансовый 12" xfId="4045"/>
    <cellStyle name="Финансовый 12 2" xfId="4046"/>
    <cellStyle name="Финансовый 13" xfId="4047"/>
    <cellStyle name="Финансовый 13 2" xfId="4048"/>
    <cellStyle name="Финансовый 2" xfId="4049"/>
    <cellStyle name="Финансовый 2 10" xfId="4050"/>
    <cellStyle name="Финансовый 2 10 2" xfId="4051"/>
    <cellStyle name="Финансовый 2 10 2 2" xfId="4052"/>
    <cellStyle name="Финансовый 2 10 2 3" xfId="4053"/>
    <cellStyle name="Финансовый 2 10 2 3 2" xfId="4054"/>
    <cellStyle name="Финансовый 2 10 2 4" xfId="4055"/>
    <cellStyle name="Финансовый 2 10 3" xfId="4056"/>
    <cellStyle name="Финансовый 2 10 4" xfId="4057"/>
    <cellStyle name="Финансовый 2 10 5" xfId="4058"/>
    <cellStyle name="Финансовый 2 10 5 2" xfId="4059"/>
    <cellStyle name="Финансовый 2 10 6" xfId="4060"/>
    <cellStyle name="Финансовый 2 11" xfId="4061"/>
    <cellStyle name="Финансовый 2 11 2" xfId="4062"/>
    <cellStyle name="Финансовый 2 11 3" xfId="4063"/>
    <cellStyle name="Финансовый 2 11 3 2" xfId="4064"/>
    <cellStyle name="Финансовый 2 11 3 2 2" xfId="4065"/>
    <cellStyle name="Финансовый 2 11 3 3" xfId="4066"/>
    <cellStyle name="Финансовый 2 12" xfId="4067"/>
    <cellStyle name="Финансовый 2 13" xfId="4068"/>
    <cellStyle name="Финансовый 2 14" xfId="4069"/>
    <cellStyle name="Финансовый 2 15" xfId="4070"/>
    <cellStyle name="Финансовый 2 15 2" xfId="4071"/>
    <cellStyle name="Финансовый 2 15 2 2" xfId="4072"/>
    <cellStyle name="Финансовый 2 15 3" xfId="4073"/>
    <cellStyle name="Финансовый 2 16" xfId="4074"/>
    <cellStyle name="Финансовый 2 17" xfId="4075"/>
    <cellStyle name="Финансовый 2 2" xfId="4076"/>
    <cellStyle name="Финансовый 2 2 2" xfId="4077"/>
    <cellStyle name="Финансовый 2 2 2 2" xfId="4078"/>
    <cellStyle name="Финансовый 2 2 2 2 2" xfId="4079"/>
    <cellStyle name="Финансовый 2 2 2 2 3" xfId="4080"/>
    <cellStyle name="Финансовый 2 2 2 2 3 2" xfId="4081"/>
    <cellStyle name="Финансовый 2 2 2 2 4" xfId="4082"/>
    <cellStyle name="Финансовый 2 2 2 3" xfId="4083"/>
    <cellStyle name="Финансовый 2 2 2 3 2" xfId="4084"/>
    <cellStyle name="Финансовый 2 2 2 3 2 2" xfId="4085"/>
    <cellStyle name="Финансовый 2 2 2 3 3" xfId="4086"/>
    <cellStyle name="Финансовый 2 2 2 4" xfId="4087"/>
    <cellStyle name="Финансовый 2 2 2 4 2" xfId="4088"/>
    <cellStyle name="Финансовый 2 2 2 5" xfId="4089"/>
    <cellStyle name="Финансовый 2 2 3" xfId="4090"/>
    <cellStyle name="Финансовый 2 2 3 2" xfId="4091"/>
    <cellStyle name="Финансовый 2 2 3 2 2" xfId="4092"/>
    <cellStyle name="Финансовый 2 2 3 3" xfId="4093"/>
    <cellStyle name="Финансовый 2 2 4" xfId="4094"/>
    <cellStyle name="Финансовый 2 2 4 2" xfId="4095"/>
    <cellStyle name="Финансовый 2 2 4 2 2" xfId="4096"/>
    <cellStyle name="Финансовый 2 2 4 3" xfId="4097"/>
    <cellStyle name="Финансовый 2 2 5" xfId="4098"/>
    <cellStyle name="Финансовый 2 2 5 2" xfId="4099"/>
    <cellStyle name="Финансовый 2 2 6" xfId="4100"/>
    <cellStyle name="Финансовый 2 3" xfId="4101"/>
    <cellStyle name="Финансовый 2 3 2" xfId="4102"/>
    <cellStyle name="Финансовый 2 3 2 2" xfId="4103"/>
    <cellStyle name="Финансовый 2 3 2 2 2" xfId="4104"/>
    <cellStyle name="Финансовый 2 3 2 2 2 2" xfId="4105"/>
    <cellStyle name="Финансовый 2 3 2 2 3" xfId="4106"/>
    <cellStyle name="Финансовый 2 3 2 3" xfId="4107"/>
    <cellStyle name="Финансовый 2 3 2 3 2" xfId="4108"/>
    <cellStyle name="Финансовый 2 3 2 3 2 2" xfId="4109"/>
    <cellStyle name="Финансовый 2 3 2 3 3" xfId="4110"/>
    <cellStyle name="Финансовый 2 3 2 4" xfId="4111"/>
    <cellStyle name="Финансовый 2 3 2 4 2" xfId="4112"/>
    <cellStyle name="Финансовый 2 3 2 5" xfId="4113"/>
    <cellStyle name="Финансовый 2 3 3" xfId="4114"/>
    <cellStyle name="Финансовый 2 3 3 2" xfId="4115"/>
    <cellStyle name="Финансовый 2 3 3 2 2" xfId="4116"/>
    <cellStyle name="Финансовый 2 3 3 3" xfId="4117"/>
    <cellStyle name="Финансовый 2 3 4" xfId="4118"/>
    <cellStyle name="Финансовый 2 3 4 2" xfId="4119"/>
    <cellStyle name="Финансовый 2 3 4 2 2" xfId="4120"/>
    <cellStyle name="Финансовый 2 3 4 3" xfId="4121"/>
    <cellStyle name="Финансовый 2 3 5" xfId="4122"/>
    <cellStyle name="Финансовый 2 3 5 2" xfId="4123"/>
    <cellStyle name="Финансовый 2 3 6" xfId="4124"/>
    <cellStyle name="Финансовый 2 4" xfId="4125"/>
    <cellStyle name="Финансовый 2 4 2" xfId="4126"/>
    <cellStyle name="Финансовый 2 4 2 2" xfId="4127"/>
    <cellStyle name="Финансовый 2 4 2 2 2" xfId="4128"/>
    <cellStyle name="Финансовый 2 4 2 3" xfId="4129"/>
    <cellStyle name="Финансовый 2 4 3" xfId="4130"/>
    <cellStyle name="Финансовый 2 4 3 2" xfId="4131"/>
    <cellStyle name="Финансовый 2 4 3 2 2" xfId="4132"/>
    <cellStyle name="Финансовый 2 4 3 3" xfId="4133"/>
    <cellStyle name="Финансовый 2 4 4" xfId="4134"/>
    <cellStyle name="Финансовый 2 4 4 2" xfId="4135"/>
    <cellStyle name="Финансовый 2 4 5" xfId="4136"/>
    <cellStyle name="Финансовый 2 5" xfId="4137"/>
    <cellStyle name="Финансовый 2 5 2" xfId="4138"/>
    <cellStyle name="Финансовый 2 5 2 2" xfId="4139"/>
    <cellStyle name="Финансовый 2 5 3" xfId="4140"/>
    <cellStyle name="Финансовый 2 6" xfId="4141"/>
    <cellStyle name="Финансовый 2 6 2" xfId="4142"/>
    <cellStyle name="Финансовый 2 6 2 2" xfId="4143"/>
    <cellStyle name="Финансовый 2 6 3" xfId="4144"/>
    <cellStyle name="Финансовый 2 7" xfId="4145"/>
    <cellStyle name="Финансовый 2 7 2" xfId="4146"/>
    <cellStyle name="Финансовый 2 7 2 2" xfId="4147"/>
    <cellStyle name="Финансовый 2 7 3" xfId="4148"/>
    <cellStyle name="Финансовый 2 8" xfId="4149"/>
    <cellStyle name="Финансовый 2 8 2" xfId="4150"/>
    <cellStyle name="Финансовый 2 9" xfId="4151"/>
    <cellStyle name="Финансовый 2 9 2" xfId="4152"/>
    <cellStyle name="Финансовый 2 9 2 2" xfId="4153"/>
    <cellStyle name="Финансовый 2 9 3" xfId="4154"/>
    <cellStyle name="Финансовый 2 9 3 2" xfId="4155"/>
    <cellStyle name="Финансовый 2 9 3 3" xfId="4156"/>
    <cellStyle name="Финансовый 2 9 4" xfId="4157"/>
    <cellStyle name="Финансовый 3" xfId="4158"/>
    <cellStyle name="Финансовый 3 2" xfId="4159"/>
    <cellStyle name="Финансовый 3 2 2" xfId="4160"/>
    <cellStyle name="Финансовый 3 2 2 2" xfId="4161"/>
    <cellStyle name="Финансовый 3 2 2 2 2" xfId="4162"/>
    <cellStyle name="Финансовый 3 2 2 2 2 2" xfId="4163"/>
    <cellStyle name="Финансовый 3 2 2 2 2 3" xfId="4164"/>
    <cellStyle name="Финансовый 3 2 2 2 3" xfId="4165"/>
    <cellStyle name="Финансовый 3 2 2 2 4" xfId="4166"/>
    <cellStyle name="Финансовый 3 2 2 3" xfId="4167"/>
    <cellStyle name="Финансовый 3 2 2 3 2" xfId="4168"/>
    <cellStyle name="Финансовый 3 2 2 3 2 2" xfId="4169"/>
    <cellStyle name="Финансовый 3 2 2 3 2 3" xfId="4170"/>
    <cellStyle name="Финансовый 3 2 2 3 3" xfId="4171"/>
    <cellStyle name="Финансовый 3 2 2 3 4" xfId="4172"/>
    <cellStyle name="Финансовый 3 2 2 4" xfId="4173"/>
    <cellStyle name="Финансовый 3 2 2 4 2" xfId="4174"/>
    <cellStyle name="Финансовый 3 2 2 4 3" xfId="4175"/>
    <cellStyle name="Финансовый 3 2 2 5" xfId="4176"/>
    <cellStyle name="Финансовый 3 2 2 6" xfId="4177"/>
    <cellStyle name="Финансовый 3 2 3" xfId="4178"/>
    <cellStyle name="Финансовый 3 2 3 2" xfId="4179"/>
    <cellStyle name="Финансовый 3 2 3 2 2" xfId="4180"/>
    <cellStyle name="Финансовый 3 2 3 2 3" xfId="4181"/>
    <cellStyle name="Финансовый 3 2 3 3" xfId="4182"/>
    <cellStyle name="Финансовый 3 2 3 4" xfId="4183"/>
    <cellStyle name="Финансовый 3 2 4" xfId="4184"/>
    <cellStyle name="Финансовый 3 2 4 2" xfId="4185"/>
    <cellStyle name="Финансовый 3 2 4 2 2" xfId="4186"/>
    <cellStyle name="Финансовый 3 2 4 2 3" xfId="4187"/>
    <cellStyle name="Финансовый 3 2 4 3" xfId="4188"/>
    <cellStyle name="Финансовый 3 2 4 4" xfId="4189"/>
    <cellStyle name="Финансовый 3 2 5" xfId="4190"/>
    <cellStyle name="Финансовый 3 2 5 2" xfId="4191"/>
    <cellStyle name="Финансовый 3 2 5 3" xfId="4192"/>
    <cellStyle name="Финансовый 3 2 6" xfId="4193"/>
    <cellStyle name="Финансовый 3 2 7" xfId="4194"/>
    <cellStyle name="Финансовый 3 3" xfId="4195"/>
    <cellStyle name="Финансовый 3 3 2" xfId="4196"/>
    <cellStyle name="Финансовый 3 3 2 2" xfId="4197"/>
    <cellStyle name="Финансовый 3 3 2 2 2" xfId="4198"/>
    <cellStyle name="Финансовый 3 3 2 2 2 2" xfId="4199"/>
    <cellStyle name="Финансовый 3 3 2 2 2 3" xfId="4200"/>
    <cellStyle name="Финансовый 3 3 2 2 3" xfId="4201"/>
    <cellStyle name="Финансовый 3 3 2 2 4" xfId="4202"/>
    <cellStyle name="Финансовый 3 3 2 3" xfId="4203"/>
    <cellStyle name="Финансовый 3 3 2 3 2" xfId="4204"/>
    <cellStyle name="Финансовый 3 3 2 3 2 2" xfId="4205"/>
    <cellStyle name="Финансовый 3 3 2 3 2 3" xfId="4206"/>
    <cellStyle name="Финансовый 3 3 2 3 3" xfId="4207"/>
    <cellStyle name="Финансовый 3 3 2 3 4" xfId="4208"/>
    <cellStyle name="Финансовый 3 3 2 4" xfId="4209"/>
    <cellStyle name="Финансовый 3 3 2 4 2" xfId="4210"/>
    <cellStyle name="Финансовый 3 3 2 4 3" xfId="4211"/>
    <cellStyle name="Финансовый 3 3 2 5" xfId="4212"/>
    <cellStyle name="Финансовый 3 3 2 6" xfId="4213"/>
    <cellStyle name="Финансовый 3 3 3" xfId="4214"/>
    <cellStyle name="Финансовый 3 3 3 2" xfId="4215"/>
    <cellStyle name="Финансовый 3 3 3 2 2" xfId="4216"/>
    <cellStyle name="Финансовый 3 3 3 2 3" xfId="4217"/>
    <cellStyle name="Финансовый 3 3 3 3" xfId="4218"/>
    <cellStyle name="Финансовый 3 3 3 4" xfId="4219"/>
    <cellStyle name="Финансовый 3 3 4" xfId="4220"/>
    <cellStyle name="Финансовый 3 3 4 2" xfId="4221"/>
    <cellStyle name="Финансовый 3 3 4 2 2" xfId="4222"/>
    <cellStyle name="Финансовый 3 3 4 2 3" xfId="4223"/>
    <cellStyle name="Финансовый 3 3 4 3" xfId="4224"/>
    <cellStyle name="Финансовый 3 3 4 4" xfId="4225"/>
    <cellStyle name="Финансовый 3 3 5" xfId="4226"/>
    <cellStyle name="Финансовый 3 3 5 2" xfId="4227"/>
    <cellStyle name="Финансовый 3 3 5 3" xfId="4228"/>
    <cellStyle name="Финансовый 3 3 6" xfId="4229"/>
    <cellStyle name="Финансовый 3 3 7" xfId="4230"/>
    <cellStyle name="Финансовый 3 4" xfId="4231"/>
    <cellStyle name="Финансовый 3 4 2" xfId="4232"/>
    <cellStyle name="Финансовый 3 4 2 2" xfId="4233"/>
    <cellStyle name="Финансовый 3 4 2 2 2" xfId="4234"/>
    <cellStyle name="Финансовый 3 4 2 2 3" xfId="4235"/>
    <cellStyle name="Финансовый 3 4 2 3" xfId="4236"/>
    <cellStyle name="Финансовый 3 4 2 4" xfId="4237"/>
    <cellStyle name="Финансовый 3 4 3" xfId="4238"/>
    <cellStyle name="Финансовый 3 4 3 2" xfId="4239"/>
    <cellStyle name="Финансовый 3 4 3 2 2" xfId="4240"/>
    <cellStyle name="Финансовый 3 4 3 2 3" xfId="4241"/>
    <cellStyle name="Финансовый 3 4 3 3" xfId="4242"/>
    <cellStyle name="Финансовый 3 4 3 4" xfId="4243"/>
    <cellStyle name="Финансовый 3 4 4" xfId="4244"/>
    <cellStyle name="Финансовый 3 4 4 2" xfId="4245"/>
    <cellStyle name="Финансовый 3 4 4 3" xfId="4246"/>
    <cellStyle name="Финансовый 3 4 5" xfId="4247"/>
    <cellStyle name="Финансовый 3 4 6" xfId="4248"/>
    <cellStyle name="Финансовый 3 5" xfId="4249"/>
    <cellStyle name="Финансовый 3 5 2" xfId="4250"/>
    <cellStyle name="Финансовый 3 5 2 2" xfId="4251"/>
    <cellStyle name="Финансовый 3 5 2 3" xfId="4252"/>
    <cellStyle name="Финансовый 3 5 3" xfId="4253"/>
    <cellStyle name="Финансовый 3 5 4" xfId="4254"/>
    <cellStyle name="Финансовый 3 6" xfId="4255"/>
    <cellStyle name="Финансовый 3 6 2" xfId="4256"/>
    <cellStyle name="Финансовый 3 6 2 2" xfId="4257"/>
    <cellStyle name="Финансовый 3 6 2 3" xfId="4258"/>
    <cellStyle name="Финансовый 3 6 3" xfId="4259"/>
    <cellStyle name="Финансовый 3 6 4" xfId="4260"/>
    <cellStyle name="Финансовый 3 7" xfId="4261"/>
    <cellStyle name="Финансовый 3 7 2" xfId="4262"/>
    <cellStyle name="Финансовый 3 7 2 2" xfId="4263"/>
    <cellStyle name="Финансовый 3 7 2 3" xfId="4264"/>
    <cellStyle name="Финансовый 3 7 3" xfId="4265"/>
    <cellStyle name="Финансовый 3 7 4" xfId="4266"/>
    <cellStyle name="Финансовый 3 8" xfId="4267"/>
    <cellStyle name="Финансовый 3 8 2" xfId="4268"/>
    <cellStyle name="Финансовый 3 8 3" xfId="4269"/>
    <cellStyle name="Финансовый 3 9" xfId="4270"/>
    <cellStyle name="Финансовый 4" xfId="4271"/>
    <cellStyle name="Финансовый 4 2" xfId="4272"/>
    <cellStyle name="Финансовый 5" xfId="4273"/>
    <cellStyle name="Финансовый 5 2" xfId="4274"/>
    <cellStyle name="Финансовый 5 2 2" xfId="4275"/>
    <cellStyle name="Финансовый 5 2 2 2" xfId="4276"/>
    <cellStyle name="Финансовый 5 2 3" xfId="4277"/>
    <cellStyle name="Финансовый 5 3" xfId="4278"/>
    <cellStyle name="Финансовый 5 4" xfId="4279"/>
    <cellStyle name="Финансовый 5 5" xfId="4280"/>
    <cellStyle name="Финансовый 6" xfId="4281"/>
    <cellStyle name="Финансовый 6 2" xfId="4282"/>
    <cellStyle name="Финансовый 6 2 2" xfId="4283"/>
    <cellStyle name="Финансовый 6 2 3" xfId="4284"/>
    <cellStyle name="Финансовый 6 2 4" xfId="4285"/>
    <cellStyle name="Финансовый 6 3" xfId="4286"/>
    <cellStyle name="Финансовый 6 4" xfId="4287"/>
    <cellStyle name="Финансовый 6 5" xfId="4288"/>
    <cellStyle name="Финансовый 7" xfId="4289"/>
    <cellStyle name="Финансовый 7 2" xfId="4290"/>
    <cellStyle name="Финансовый 7 3" xfId="4291"/>
    <cellStyle name="Финансовый 7 4" xfId="4292"/>
    <cellStyle name="Финансовый 7 4 2" xfId="4293"/>
    <cellStyle name="Финансовый 7 5" xfId="4294"/>
    <cellStyle name="Финансовый 8" xfId="4295"/>
    <cellStyle name="Финансовый 8 2" xfId="4296"/>
    <cellStyle name="Финансовый 8 3" xfId="4297"/>
    <cellStyle name="Финансовый 8 3 2" xfId="4298"/>
    <cellStyle name="Финансовый 8 4" xfId="4299"/>
    <cellStyle name="Финансовый 9" xfId="4300"/>
    <cellStyle name="ФормулаВБ" xfId="4301"/>
    <cellStyle name="Хороший 2" xfId="4302"/>
    <cellStyle name="Хороший 2 2" xfId="4303"/>
    <cellStyle name="Хороший 3" xfId="4304"/>
    <cellStyle name="Хороший 4" xfId="43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>
        <row r="2">
          <cell r="BA2" t="str">
            <v>к приказу Министерства жилищно-коммунального хозяйства</v>
          </cell>
        </row>
        <row r="3">
          <cell r="BA3" t="str">
            <v>и гражданской защиты населения Пензенской области</v>
          </cell>
        </row>
        <row r="4">
          <cell r="BA4" t="str">
            <v>от __________ 2026 года №______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1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N158"/>
  <sheetViews>
    <sheetView tabSelected="1" view="pageBreakPreview" topLeftCell="A12" zoomScale="60" zoomScaleNormal="100" workbookViewId="0">
      <pane ySplit="4200" activePane="bottomLeft"/>
      <selection activeCell="AX1" sqref="AX1:AX1048576"/>
      <selection pane="bottomLeft" activeCell="AR20" sqref="AR20"/>
    </sheetView>
  </sheetViews>
  <sheetFormatPr defaultColWidth="9" defaultRowHeight="12"/>
  <cols>
    <col min="1" max="1" width="9.75" style="1" customWidth="1"/>
    <col min="2" max="2" width="40.25" style="1" customWidth="1"/>
    <col min="3" max="3" width="17.625" style="1" customWidth="1"/>
    <col min="4" max="4" width="5.125" style="1" customWidth="1"/>
    <col min="5" max="5" width="6.625" style="1" hidden="1" customWidth="1"/>
    <col min="6" max="6" width="9.25" style="1" customWidth="1"/>
    <col min="7" max="7" width="6.625" style="1" hidden="1" customWidth="1"/>
    <col min="8" max="8" width="5.125" style="1" customWidth="1"/>
    <col min="9" max="9" width="6.625" style="1" hidden="1" customWidth="1"/>
    <col min="10" max="10" width="9.25" style="1" customWidth="1"/>
    <col min="11" max="11" width="6.625" style="1" hidden="1" customWidth="1"/>
    <col min="12" max="12" width="8.875" style="2" customWidth="1"/>
    <col min="13" max="13" width="6.625" style="2" customWidth="1"/>
    <col min="14" max="14" width="9.25" style="1" customWidth="1"/>
    <col min="15" max="15" width="6.625" style="1" customWidth="1"/>
    <col min="16" max="16" width="5.125" style="1" customWidth="1"/>
    <col min="17" max="17" width="6.625" style="1" hidden="1" customWidth="1"/>
    <col min="18" max="18" width="9.25" style="1" customWidth="1"/>
    <col min="19" max="19" width="6.625" style="1" hidden="1" customWidth="1"/>
    <col min="20" max="20" width="5.125" style="1" customWidth="1"/>
    <col min="21" max="21" width="9.25" style="1" customWidth="1"/>
    <col min="22" max="22" width="5.125" style="1" customWidth="1"/>
    <col min="23" max="23" width="9.25" style="1" customWidth="1"/>
    <col min="24" max="24" width="5.125" style="1" customWidth="1"/>
    <col min="25" max="25" width="11.25" style="1" customWidth="1"/>
    <col min="26" max="27" width="11.25" style="1" hidden="1" customWidth="1"/>
    <col min="28" max="28" width="9.75" style="1" customWidth="1"/>
    <col min="29" max="29" width="9.25" style="1" bestFit="1" customWidth="1"/>
    <col min="30" max="30" width="5.125" style="1" bestFit="1" customWidth="1"/>
    <col min="31" max="31" width="9.25" style="1" bestFit="1" customWidth="1"/>
    <col min="32" max="32" width="5.125" style="1" hidden="1" customWidth="1"/>
    <col min="33" max="33" width="6.625" style="1" hidden="1" customWidth="1"/>
    <col min="34" max="34" width="5.125" style="1" bestFit="1" customWidth="1"/>
    <col min="35" max="35" width="9.25" style="1" bestFit="1" customWidth="1"/>
    <col min="36" max="36" width="5.125" style="1" bestFit="1" customWidth="1"/>
    <col min="37" max="37" width="9.25" style="1" bestFit="1" customWidth="1"/>
    <col min="38" max="39" width="9.375" style="1" hidden="1" customWidth="1"/>
    <col min="40" max="40" width="5.125" style="1" bestFit="1" customWidth="1"/>
    <col min="41" max="41" width="9.25" style="1" bestFit="1" customWidth="1"/>
    <col min="42" max="42" width="5.125" style="1" bestFit="1" customWidth="1"/>
    <col min="43" max="43" width="9.25" style="1" bestFit="1" customWidth="1"/>
    <col min="44" max="44" width="5.125" style="1" bestFit="1" customWidth="1"/>
    <col min="45" max="45" width="9.25" style="1" bestFit="1" customWidth="1"/>
    <col min="46" max="46" width="9.125" style="1" customWidth="1"/>
    <col min="47" max="48" width="8" style="1" customWidth="1"/>
    <col min="49" max="49" width="6.625" style="1" bestFit="1" customWidth="1"/>
    <col min="50" max="51" width="8.125" style="1" hidden="1" customWidth="1"/>
    <col min="52" max="52" width="5.125" style="1" bestFit="1" customWidth="1"/>
    <col min="53" max="53" width="9.375" style="1" customWidth="1"/>
    <col min="54" max="54" width="16.875" style="6" customWidth="1"/>
    <col min="55" max="55" width="13.25" style="7" customWidth="1"/>
    <col min="56" max="56" width="11.375" style="6" bestFit="1" customWidth="1"/>
    <col min="57" max="57" width="10.375" style="7" bestFit="1" customWidth="1"/>
    <col min="58" max="16384" width="9" style="7"/>
  </cols>
  <sheetData>
    <row r="1" spans="1:66" ht="18.75">
      <c r="AU1" s="3"/>
      <c r="AV1" s="4"/>
      <c r="AW1" s="4"/>
      <c r="AX1" s="4"/>
      <c r="AY1" s="4"/>
      <c r="AZ1" s="4"/>
      <c r="BA1" s="5" t="s">
        <v>0</v>
      </c>
    </row>
    <row r="2" spans="1:66" ht="18.75">
      <c r="AU2" s="3"/>
      <c r="AV2" s="4"/>
      <c r="AW2" s="4"/>
      <c r="AX2" s="4"/>
      <c r="AY2" s="4"/>
      <c r="AZ2" s="4"/>
      <c r="BA2" s="5" t="str">
        <f>'[1]1. 2027 г.'!BA2</f>
        <v>к приказу Министерства жилищно-коммунального хозяйства</v>
      </c>
    </row>
    <row r="3" spans="1:66" ht="18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9"/>
      <c r="AV3" s="10"/>
      <c r="AW3" s="10"/>
      <c r="AX3" s="10"/>
      <c r="AY3" s="10"/>
      <c r="AZ3" s="10"/>
      <c r="BA3" s="11" t="str">
        <f>'[1]1. 2027 г.'!BA3</f>
        <v>и гражданской защиты населения Пензенской области</v>
      </c>
    </row>
    <row r="4" spans="1:66" ht="18.7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9"/>
      <c r="AV4" s="10"/>
      <c r="AW4" s="10"/>
      <c r="AX4" s="10"/>
      <c r="AY4" s="10"/>
      <c r="AZ4" s="10"/>
      <c r="BA4" s="11" t="str">
        <f>'[1]1. 2027 г.'!BA4</f>
        <v>от __________ 2026 года №______</v>
      </c>
    </row>
    <row r="5" spans="1:66" ht="18.75">
      <c r="A5" s="12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66" ht="18.75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</row>
    <row r="7" spans="1:66" ht="21.75" customHeight="1">
      <c r="A7" s="14" t="s">
        <v>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</row>
    <row r="8" spans="1:66" ht="18.75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6"/>
      <c r="BC8" s="17"/>
      <c r="BD8" s="16"/>
      <c r="BE8" s="17"/>
      <c r="BF8" s="17"/>
      <c r="BG8" s="17"/>
      <c r="BH8" s="17"/>
      <c r="BI8" s="17"/>
      <c r="BJ8" s="17"/>
      <c r="BK8" s="17"/>
      <c r="BL8" s="17"/>
      <c r="BM8" s="17"/>
      <c r="BN8" s="17"/>
    </row>
    <row r="9" spans="1:66" s="20" customFormat="1" ht="33.75" customHeight="1">
      <c r="A9" s="18" t="s">
        <v>4</v>
      </c>
      <c r="B9" s="18" t="s">
        <v>5</v>
      </c>
      <c r="C9" s="18" t="s">
        <v>6</v>
      </c>
      <c r="D9" s="18" t="s">
        <v>7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9"/>
      <c r="BD9" s="19"/>
    </row>
    <row r="10" spans="1:66" ht="136.5" customHeight="1">
      <c r="A10" s="18"/>
      <c r="B10" s="18"/>
      <c r="C10" s="18"/>
      <c r="D10" s="21" t="s">
        <v>8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18" t="s">
        <v>9</v>
      </c>
      <c r="W10" s="18"/>
      <c r="X10" s="18"/>
      <c r="Y10" s="18"/>
      <c r="Z10" s="18"/>
      <c r="AA10" s="18"/>
      <c r="AB10" s="21" t="s">
        <v>10</v>
      </c>
      <c r="AC10" s="22"/>
      <c r="AD10" s="22"/>
      <c r="AE10" s="22"/>
      <c r="AF10" s="22"/>
      <c r="AG10" s="23"/>
      <c r="AH10" s="18" t="s">
        <v>11</v>
      </c>
      <c r="AI10" s="18"/>
      <c r="AJ10" s="18"/>
      <c r="AK10" s="18"/>
      <c r="AL10" s="18"/>
      <c r="AM10" s="18"/>
      <c r="AN10" s="18" t="s">
        <v>12</v>
      </c>
      <c r="AO10" s="18"/>
      <c r="AP10" s="18"/>
      <c r="AQ10" s="18"/>
      <c r="AR10" s="18"/>
      <c r="AS10" s="18"/>
      <c r="AT10" s="18" t="s">
        <v>13</v>
      </c>
      <c r="AU10" s="18"/>
      <c r="AV10" s="18"/>
      <c r="AW10" s="18"/>
      <c r="AX10" s="18"/>
      <c r="AY10" s="18"/>
      <c r="AZ10" s="18" t="s">
        <v>14</v>
      </c>
      <c r="BA10" s="18"/>
    </row>
    <row r="11" spans="1:66" ht="393.75" customHeight="1">
      <c r="A11" s="18"/>
      <c r="B11" s="18"/>
      <c r="C11" s="18"/>
      <c r="D11" s="21" t="s">
        <v>15</v>
      </c>
      <c r="E11" s="22"/>
      <c r="F11" s="22"/>
      <c r="G11" s="23"/>
      <c r="H11" s="21" t="s">
        <v>16</v>
      </c>
      <c r="I11" s="22"/>
      <c r="J11" s="22"/>
      <c r="K11" s="23"/>
      <c r="L11" s="21" t="s">
        <v>17</v>
      </c>
      <c r="M11" s="22"/>
      <c r="N11" s="22"/>
      <c r="O11" s="23"/>
      <c r="P11" s="21" t="s">
        <v>18</v>
      </c>
      <c r="Q11" s="22"/>
      <c r="R11" s="22"/>
      <c r="S11" s="23"/>
      <c r="T11" s="18" t="s">
        <v>19</v>
      </c>
      <c r="U11" s="18"/>
      <c r="V11" s="18" t="s">
        <v>20</v>
      </c>
      <c r="W11" s="18"/>
      <c r="X11" s="18" t="s">
        <v>21</v>
      </c>
      <c r="Y11" s="18"/>
      <c r="Z11" s="18"/>
      <c r="AA11" s="18"/>
      <c r="AB11" s="18" t="s">
        <v>22</v>
      </c>
      <c r="AC11" s="18"/>
      <c r="AD11" s="18" t="s">
        <v>23</v>
      </c>
      <c r="AE11" s="18"/>
      <c r="AF11" s="24" t="s">
        <v>24</v>
      </c>
      <c r="AG11" s="24"/>
      <c r="AH11" s="18" t="s">
        <v>25</v>
      </c>
      <c r="AI11" s="18"/>
      <c r="AJ11" s="18" t="s">
        <v>26</v>
      </c>
      <c r="AK11" s="18"/>
      <c r="AL11" s="24" t="s">
        <v>24</v>
      </c>
      <c r="AM11" s="24"/>
      <c r="AN11" s="18" t="s">
        <v>27</v>
      </c>
      <c r="AO11" s="18"/>
      <c r="AP11" s="18" t="s">
        <v>28</v>
      </c>
      <c r="AQ11" s="18"/>
      <c r="AR11" s="18" t="s">
        <v>29</v>
      </c>
      <c r="AS11" s="18"/>
      <c r="AT11" s="18" t="s">
        <v>30</v>
      </c>
      <c r="AU11" s="18"/>
      <c r="AV11" s="18" t="s">
        <v>31</v>
      </c>
      <c r="AW11" s="18"/>
      <c r="AX11" s="21"/>
      <c r="AY11" s="23"/>
      <c r="AZ11" s="18" t="s">
        <v>32</v>
      </c>
      <c r="BA11" s="18"/>
    </row>
    <row r="12" spans="1:66" ht="93" customHeight="1">
      <c r="A12" s="18"/>
      <c r="B12" s="18"/>
      <c r="C12" s="18"/>
      <c r="D12" s="25" t="s">
        <v>33</v>
      </c>
      <c r="E12" s="25" t="s">
        <v>34</v>
      </c>
      <c r="F12" s="25" t="s">
        <v>35</v>
      </c>
      <c r="G12" s="25" t="s">
        <v>34</v>
      </c>
      <c r="H12" s="25" t="s">
        <v>33</v>
      </c>
      <c r="I12" s="25" t="s">
        <v>34</v>
      </c>
      <c r="J12" s="25" t="str">
        <f>F12</f>
        <v>Предложение по корректировке утвержденного плана</v>
      </c>
      <c r="K12" s="25" t="s">
        <v>34</v>
      </c>
      <c r="L12" s="25" t="s">
        <v>36</v>
      </c>
      <c r="M12" s="25" t="str">
        <f>J12</f>
        <v>Предложение по корректировке утвержденного плана</v>
      </c>
      <c r="N12" s="25" t="s">
        <v>37</v>
      </c>
      <c r="O12" s="25" t="str">
        <f>J12</f>
        <v>Предложение по корректировке утвержденного плана</v>
      </c>
      <c r="P12" s="25" t="s">
        <v>33</v>
      </c>
      <c r="Q12" s="25" t="s">
        <v>34</v>
      </c>
      <c r="R12" s="25" t="str">
        <f>O12</f>
        <v>Предложение по корректировке утвержденного плана</v>
      </c>
      <c r="S12" s="25" t="s">
        <v>34</v>
      </c>
      <c r="T12" s="25" t="s">
        <v>33</v>
      </c>
      <c r="U12" s="25" t="str">
        <f>R12</f>
        <v>Предложение по корректировке утвержденного плана</v>
      </c>
      <c r="V12" s="25" t="s">
        <v>33</v>
      </c>
      <c r="W12" s="25" t="str">
        <f>U12</f>
        <v>Предложение по корректировке утвержденного плана</v>
      </c>
      <c r="X12" s="25" t="s">
        <v>33</v>
      </c>
      <c r="Y12" s="25" t="str">
        <f>U12</f>
        <v>Предложение по корректировке утвержденного плана</v>
      </c>
      <c r="Z12" s="25" t="s">
        <v>38</v>
      </c>
      <c r="AA12" s="25" t="s">
        <v>34</v>
      </c>
      <c r="AB12" s="25" t="s">
        <v>33</v>
      </c>
      <c r="AC12" s="25" t="str">
        <f>Y12</f>
        <v>Предложение по корректировке утвержденного плана</v>
      </c>
      <c r="AD12" s="25" t="s">
        <v>33</v>
      </c>
      <c r="AE12" s="25" t="str">
        <f>AC12</f>
        <v>Предложение по корректировке утвержденного плана</v>
      </c>
      <c r="AF12" s="25" t="s">
        <v>38</v>
      </c>
      <c r="AG12" s="25" t="s">
        <v>34</v>
      </c>
      <c r="AH12" s="25" t="s">
        <v>33</v>
      </c>
      <c r="AI12" s="25" t="str">
        <f>AE12</f>
        <v>Предложение по корректировке утвержденного плана</v>
      </c>
      <c r="AJ12" s="25" t="s">
        <v>33</v>
      </c>
      <c r="AK12" s="25" t="str">
        <f>AI12</f>
        <v>Предложение по корректировке утвержденного плана</v>
      </c>
      <c r="AL12" s="25" t="s">
        <v>38</v>
      </c>
      <c r="AM12" s="25" t="s">
        <v>34</v>
      </c>
      <c r="AN12" s="25" t="s">
        <v>33</v>
      </c>
      <c r="AO12" s="25" t="str">
        <f>AK12</f>
        <v>Предложение по корректировке утвержденного плана</v>
      </c>
      <c r="AP12" s="25" t="s">
        <v>33</v>
      </c>
      <c r="AQ12" s="25" t="str">
        <f>AK12</f>
        <v>Предложение по корректировке утвержденного плана</v>
      </c>
      <c r="AR12" s="25" t="s">
        <v>33</v>
      </c>
      <c r="AS12" s="25" t="str">
        <f>AK12</f>
        <v>Предложение по корректировке утвержденного плана</v>
      </c>
      <c r="AT12" s="25" t="s">
        <v>33</v>
      </c>
      <c r="AU12" s="25" t="str">
        <f>AS12</f>
        <v>Предложение по корректировке утвержденного плана</v>
      </c>
      <c r="AV12" s="25" t="s">
        <v>33</v>
      </c>
      <c r="AW12" s="25" t="str">
        <f>AU12</f>
        <v>Предложение по корректировке утвержденного плана</v>
      </c>
      <c r="AX12" s="25" t="s">
        <v>38</v>
      </c>
      <c r="AY12" s="25" t="s">
        <v>34</v>
      </c>
      <c r="AZ12" s="25" t="s">
        <v>33</v>
      </c>
      <c r="BA12" s="25" t="str">
        <f>AW12</f>
        <v>Предложение по корректировке утвержденного плана</v>
      </c>
    </row>
    <row r="13" spans="1:66" ht="15.75" hidden="1">
      <c r="A13" s="26"/>
      <c r="B13" s="26"/>
      <c r="C13" s="26"/>
      <c r="D13" s="21" t="s">
        <v>39</v>
      </c>
      <c r="E13" s="22"/>
      <c r="F13" s="22"/>
      <c r="G13" s="23"/>
      <c r="H13" s="21" t="s">
        <v>39</v>
      </c>
      <c r="I13" s="22"/>
      <c r="J13" s="22"/>
      <c r="K13" s="23"/>
      <c r="L13" s="21" t="s">
        <v>39</v>
      </c>
      <c r="M13" s="22"/>
      <c r="N13" s="22"/>
      <c r="O13" s="23"/>
      <c r="P13" s="21" t="s">
        <v>39</v>
      </c>
      <c r="Q13" s="22"/>
      <c r="R13" s="22"/>
      <c r="S13" s="23"/>
      <c r="T13" s="27"/>
      <c r="U13" s="27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</row>
    <row r="14" spans="1:66" ht="3.75" hidden="1" customHeight="1">
      <c r="A14" s="26"/>
      <c r="B14" s="26"/>
      <c r="C14" s="26"/>
      <c r="D14" s="29" t="s">
        <v>40</v>
      </c>
      <c r="E14" s="30"/>
      <c r="F14" s="29" t="s">
        <v>41</v>
      </c>
      <c r="G14" s="30"/>
      <c r="H14" s="29" t="s">
        <v>40</v>
      </c>
      <c r="I14" s="30"/>
      <c r="J14" s="29" t="s">
        <v>41</v>
      </c>
      <c r="K14" s="30"/>
      <c r="L14" s="29" t="s">
        <v>40</v>
      </c>
      <c r="M14" s="30"/>
      <c r="N14" s="29" t="s">
        <v>41</v>
      </c>
      <c r="O14" s="30"/>
      <c r="P14" s="29" t="s">
        <v>42</v>
      </c>
      <c r="Q14" s="30"/>
      <c r="R14" s="29" t="s">
        <v>41</v>
      </c>
      <c r="S14" s="30"/>
      <c r="T14" s="31"/>
      <c r="U14" s="31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</row>
    <row r="15" spans="1:66" s="37" customFormat="1" ht="15.75">
      <c r="A15" s="32">
        <v>1</v>
      </c>
      <c r="B15" s="33">
        <v>2</v>
      </c>
      <c r="C15" s="32">
        <v>3</v>
      </c>
      <c r="D15" s="32">
        <v>4</v>
      </c>
      <c r="E15" s="32">
        <v>3</v>
      </c>
      <c r="F15" s="32">
        <v>5</v>
      </c>
      <c r="G15" s="32">
        <v>3</v>
      </c>
      <c r="H15" s="32">
        <v>6</v>
      </c>
      <c r="I15" s="32">
        <v>3</v>
      </c>
      <c r="J15" s="32">
        <v>7</v>
      </c>
      <c r="K15" s="32">
        <v>3</v>
      </c>
      <c r="L15" s="32">
        <v>8</v>
      </c>
      <c r="M15" s="32">
        <v>9</v>
      </c>
      <c r="N15" s="32">
        <v>10</v>
      </c>
      <c r="O15" s="32">
        <v>11</v>
      </c>
      <c r="P15" s="32">
        <v>12</v>
      </c>
      <c r="Q15" s="32">
        <v>3</v>
      </c>
      <c r="R15" s="32">
        <v>13</v>
      </c>
      <c r="S15" s="32">
        <v>3</v>
      </c>
      <c r="T15" s="32">
        <v>14</v>
      </c>
      <c r="U15" s="32">
        <v>15</v>
      </c>
      <c r="V15" s="32">
        <v>16</v>
      </c>
      <c r="W15" s="32">
        <v>17</v>
      </c>
      <c r="X15" s="32">
        <v>18</v>
      </c>
      <c r="Y15" s="32">
        <v>19</v>
      </c>
      <c r="Z15" s="32">
        <v>15</v>
      </c>
      <c r="AA15" s="32">
        <v>3</v>
      </c>
      <c r="AB15" s="32">
        <v>20</v>
      </c>
      <c r="AC15" s="32">
        <v>21</v>
      </c>
      <c r="AD15" s="32">
        <v>22</v>
      </c>
      <c r="AE15" s="32">
        <v>23</v>
      </c>
      <c r="AF15" s="32">
        <v>3</v>
      </c>
      <c r="AG15" s="32">
        <v>3</v>
      </c>
      <c r="AH15" s="32">
        <v>24</v>
      </c>
      <c r="AI15" s="32">
        <v>25</v>
      </c>
      <c r="AJ15" s="32">
        <v>26</v>
      </c>
      <c r="AK15" s="32">
        <v>27</v>
      </c>
      <c r="AL15" s="32">
        <v>20</v>
      </c>
      <c r="AM15" s="32">
        <v>3</v>
      </c>
      <c r="AN15" s="32">
        <v>28</v>
      </c>
      <c r="AO15" s="32">
        <v>29</v>
      </c>
      <c r="AP15" s="32">
        <v>30</v>
      </c>
      <c r="AQ15" s="32">
        <v>31</v>
      </c>
      <c r="AR15" s="32">
        <v>32</v>
      </c>
      <c r="AS15" s="32">
        <v>33</v>
      </c>
      <c r="AT15" s="32">
        <v>34</v>
      </c>
      <c r="AU15" s="32">
        <v>35</v>
      </c>
      <c r="AV15" s="32">
        <v>36</v>
      </c>
      <c r="AW15" s="32">
        <v>37</v>
      </c>
      <c r="AX15" s="32">
        <v>26</v>
      </c>
      <c r="AY15" s="32">
        <v>3</v>
      </c>
      <c r="AZ15" s="32">
        <v>38</v>
      </c>
      <c r="BA15" s="34" t="s">
        <v>43</v>
      </c>
      <c r="BB15" s="35"/>
      <c r="BC15" s="36"/>
      <c r="BD15" s="36"/>
    </row>
    <row r="16" spans="1:66" s="44" customFormat="1" ht="31.5">
      <c r="A16" s="38" t="s">
        <v>44</v>
      </c>
      <c r="B16" s="39" t="s">
        <v>45</v>
      </c>
      <c r="C16" s="40" t="s">
        <v>46</v>
      </c>
      <c r="D16" s="41">
        <f t="shared" ref="D16:AB17" si="0">D24</f>
        <v>0</v>
      </c>
      <c r="E16" s="41">
        <f t="shared" si="0"/>
        <v>0</v>
      </c>
      <c r="F16" s="41">
        <f>F24</f>
        <v>0.25</v>
      </c>
      <c r="G16" s="41"/>
      <c r="H16" s="41">
        <f t="shared" si="0"/>
        <v>0</v>
      </c>
      <c r="I16" s="41">
        <f t="shared" si="0"/>
        <v>0</v>
      </c>
      <c r="J16" s="41">
        <f t="shared" si="0"/>
        <v>0</v>
      </c>
      <c r="K16" s="41">
        <f t="shared" si="0"/>
        <v>0</v>
      </c>
      <c r="L16" s="41">
        <f t="shared" si="0"/>
        <v>3.8579999999999997</v>
      </c>
      <c r="M16" s="41">
        <f>M24</f>
        <v>15.227999999999998</v>
      </c>
      <c r="N16" s="41">
        <f t="shared" si="0"/>
        <v>0</v>
      </c>
      <c r="O16" s="41">
        <f>O24</f>
        <v>0</v>
      </c>
      <c r="P16" s="41">
        <f t="shared" si="0"/>
        <v>0</v>
      </c>
      <c r="Q16" s="41">
        <f t="shared" si="0"/>
        <v>0</v>
      </c>
      <c r="R16" s="41">
        <f t="shared" si="0"/>
        <v>0</v>
      </c>
      <c r="S16" s="41">
        <f t="shared" si="0"/>
        <v>0</v>
      </c>
      <c r="T16" s="41">
        <f t="shared" si="0"/>
        <v>0</v>
      </c>
      <c r="U16" s="41">
        <f t="shared" si="0"/>
        <v>0</v>
      </c>
      <c r="V16" s="41">
        <f t="shared" si="0"/>
        <v>0</v>
      </c>
      <c r="W16" s="41">
        <f t="shared" si="0"/>
        <v>0</v>
      </c>
      <c r="X16" s="41">
        <f t="shared" si="0"/>
        <v>0</v>
      </c>
      <c r="Y16" s="41">
        <f t="shared" si="0"/>
        <v>0</v>
      </c>
      <c r="Z16" s="41">
        <f t="shared" si="0"/>
        <v>0</v>
      </c>
      <c r="AA16" s="41">
        <f t="shared" si="0"/>
        <v>0</v>
      </c>
      <c r="AB16" s="41">
        <f t="shared" si="0"/>
        <v>44.412547835999995</v>
      </c>
      <c r="AC16" s="41">
        <f>AC24</f>
        <v>69.5339573766</v>
      </c>
      <c r="AD16" s="41" t="s">
        <v>46</v>
      </c>
      <c r="AE16" s="41" t="s">
        <v>46</v>
      </c>
      <c r="AF16" s="41">
        <f>AF24</f>
        <v>0</v>
      </c>
      <c r="AG16" s="41">
        <f>AG24</f>
        <v>0</v>
      </c>
      <c r="AH16" s="41" t="s">
        <v>46</v>
      </c>
      <c r="AI16" s="41" t="s">
        <v>46</v>
      </c>
      <c r="AJ16" s="41" t="s">
        <v>46</v>
      </c>
      <c r="AK16" s="41" t="s">
        <v>46</v>
      </c>
      <c r="AL16" s="41">
        <f t="shared" ref="AL16:BA17" si="1">AL24</f>
        <v>0</v>
      </c>
      <c r="AM16" s="41">
        <f t="shared" si="1"/>
        <v>0</v>
      </c>
      <c r="AN16" s="41">
        <f t="shared" si="1"/>
        <v>0</v>
      </c>
      <c r="AO16" s="41">
        <f t="shared" si="1"/>
        <v>0</v>
      </c>
      <c r="AP16" s="41">
        <f t="shared" si="1"/>
        <v>0</v>
      </c>
      <c r="AQ16" s="41">
        <f t="shared" si="1"/>
        <v>0</v>
      </c>
      <c r="AR16" s="41">
        <f t="shared" si="1"/>
        <v>0</v>
      </c>
      <c r="AS16" s="41">
        <f t="shared" si="1"/>
        <v>0</v>
      </c>
      <c r="AT16" s="41">
        <f t="shared" si="1"/>
        <v>74.482324836000004</v>
      </c>
      <c r="AU16" s="41">
        <f>AU24</f>
        <v>75.723696918000002</v>
      </c>
      <c r="AV16" s="41">
        <f t="shared" si="1"/>
        <v>101.72947061812276</v>
      </c>
      <c r="AW16" s="41">
        <f>AW24</f>
        <v>81.313514592499985</v>
      </c>
      <c r="AX16" s="41">
        <f t="shared" si="1"/>
        <v>0</v>
      </c>
      <c r="AY16" s="41">
        <f t="shared" si="1"/>
        <v>0</v>
      </c>
      <c r="AZ16" s="41">
        <f t="shared" si="1"/>
        <v>0</v>
      </c>
      <c r="BA16" s="41">
        <f t="shared" si="1"/>
        <v>0</v>
      </c>
      <c r="BB16" s="42"/>
      <c r="BC16" s="42"/>
      <c r="BD16" s="43"/>
    </row>
    <row r="17" spans="1:56" s="46" customFormat="1" ht="15.75">
      <c r="A17" s="38" t="s">
        <v>47</v>
      </c>
      <c r="B17" s="39" t="s">
        <v>48</v>
      </c>
      <c r="C17" s="40" t="s">
        <v>46</v>
      </c>
      <c r="D17" s="41">
        <f t="shared" si="0"/>
        <v>0</v>
      </c>
      <c r="E17" s="41">
        <f t="shared" si="0"/>
        <v>0</v>
      </c>
      <c r="F17" s="41">
        <f>F25</f>
        <v>0</v>
      </c>
      <c r="G17" s="41"/>
      <c r="H17" s="41">
        <f t="shared" si="0"/>
        <v>0</v>
      </c>
      <c r="I17" s="41">
        <f t="shared" si="0"/>
        <v>0</v>
      </c>
      <c r="J17" s="41">
        <f t="shared" si="0"/>
        <v>0</v>
      </c>
      <c r="K17" s="41">
        <f t="shared" si="0"/>
        <v>0</v>
      </c>
      <c r="L17" s="41">
        <f t="shared" si="0"/>
        <v>0</v>
      </c>
      <c r="M17" s="41">
        <f>M25</f>
        <v>0</v>
      </c>
      <c r="N17" s="41">
        <f t="shared" si="0"/>
        <v>0</v>
      </c>
      <c r="O17" s="41">
        <f>O25</f>
        <v>0</v>
      </c>
      <c r="P17" s="41">
        <f t="shared" si="0"/>
        <v>0</v>
      </c>
      <c r="Q17" s="41">
        <f t="shared" si="0"/>
        <v>0</v>
      </c>
      <c r="R17" s="41">
        <f t="shared" si="0"/>
        <v>0</v>
      </c>
      <c r="S17" s="41">
        <f t="shared" si="0"/>
        <v>0</v>
      </c>
      <c r="T17" s="41">
        <f t="shared" si="0"/>
        <v>0</v>
      </c>
      <c r="U17" s="41">
        <f t="shared" si="0"/>
        <v>0</v>
      </c>
      <c r="V17" s="41">
        <f t="shared" si="0"/>
        <v>0</v>
      </c>
      <c r="W17" s="41">
        <f t="shared" si="0"/>
        <v>0</v>
      </c>
      <c r="X17" s="41">
        <f t="shared" si="0"/>
        <v>0</v>
      </c>
      <c r="Y17" s="41">
        <f t="shared" si="0"/>
        <v>0</v>
      </c>
      <c r="Z17" s="41">
        <f t="shared" si="0"/>
        <v>0</v>
      </c>
      <c r="AA17" s="41">
        <f t="shared" si="0"/>
        <v>0</v>
      </c>
      <c r="AB17" s="41">
        <f t="shared" si="0"/>
        <v>0</v>
      </c>
      <c r="AC17" s="41">
        <f>AC25</f>
        <v>0</v>
      </c>
      <c r="AD17" s="41" t="s">
        <v>46</v>
      </c>
      <c r="AE17" s="41" t="s">
        <v>46</v>
      </c>
      <c r="AF17" s="41">
        <v>0</v>
      </c>
      <c r="AG17" s="41">
        <v>0</v>
      </c>
      <c r="AH17" s="41" t="s">
        <v>46</v>
      </c>
      <c r="AI17" s="41" t="s">
        <v>46</v>
      </c>
      <c r="AJ17" s="41" t="s">
        <v>46</v>
      </c>
      <c r="AK17" s="41" t="s">
        <v>46</v>
      </c>
      <c r="AL17" s="41">
        <f t="shared" si="1"/>
        <v>0</v>
      </c>
      <c r="AM17" s="41">
        <f t="shared" si="1"/>
        <v>0</v>
      </c>
      <c r="AN17" s="41">
        <f t="shared" si="1"/>
        <v>0</v>
      </c>
      <c r="AO17" s="41">
        <f t="shared" si="1"/>
        <v>0</v>
      </c>
      <c r="AP17" s="41">
        <f t="shared" si="1"/>
        <v>0</v>
      </c>
      <c r="AQ17" s="41">
        <f t="shared" si="1"/>
        <v>0</v>
      </c>
      <c r="AR17" s="41">
        <f t="shared" si="1"/>
        <v>0</v>
      </c>
      <c r="AS17" s="41">
        <f t="shared" si="1"/>
        <v>0</v>
      </c>
      <c r="AT17" s="41">
        <f t="shared" si="1"/>
        <v>0</v>
      </c>
      <c r="AU17" s="41">
        <f>AU25</f>
        <v>0</v>
      </c>
      <c r="AV17" s="41">
        <f t="shared" si="1"/>
        <v>0</v>
      </c>
      <c r="AW17" s="41">
        <f>AW25</f>
        <v>0</v>
      </c>
      <c r="AX17" s="41">
        <f t="shared" si="1"/>
        <v>0</v>
      </c>
      <c r="AY17" s="41">
        <f t="shared" si="1"/>
        <v>0</v>
      </c>
      <c r="AZ17" s="41">
        <f t="shared" si="1"/>
        <v>0</v>
      </c>
      <c r="BA17" s="41">
        <f t="shared" si="1"/>
        <v>0</v>
      </c>
      <c r="BB17" s="45"/>
      <c r="BC17" s="45"/>
      <c r="BD17" s="45"/>
    </row>
    <row r="18" spans="1:56" s="46" customFormat="1" ht="31.5">
      <c r="A18" s="38" t="s">
        <v>49</v>
      </c>
      <c r="B18" s="39" t="s">
        <v>50</v>
      </c>
      <c r="C18" s="40" t="s">
        <v>46</v>
      </c>
      <c r="D18" s="41">
        <f t="shared" ref="D18:AB18" si="2">D72</f>
        <v>0</v>
      </c>
      <c r="E18" s="41">
        <f t="shared" si="2"/>
        <v>0</v>
      </c>
      <c r="F18" s="41">
        <f>F72</f>
        <v>0.25</v>
      </c>
      <c r="G18" s="41"/>
      <c r="H18" s="41">
        <f t="shared" si="2"/>
        <v>0</v>
      </c>
      <c r="I18" s="41">
        <f t="shared" si="2"/>
        <v>0</v>
      </c>
      <c r="J18" s="41">
        <f t="shared" si="2"/>
        <v>0</v>
      </c>
      <c r="K18" s="41">
        <f t="shared" si="2"/>
        <v>0</v>
      </c>
      <c r="L18" s="41">
        <f t="shared" si="2"/>
        <v>0</v>
      </c>
      <c r="M18" s="41">
        <f>M72</f>
        <v>11.37</v>
      </c>
      <c r="N18" s="41">
        <f t="shared" si="2"/>
        <v>0</v>
      </c>
      <c r="O18" s="41">
        <f>O72</f>
        <v>0</v>
      </c>
      <c r="P18" s="41">
        <f t="shared" si="2"/>
        <v>0</v>
      </c>
      <c r="Q18" s="41">
        <f t="shared" si="2"/>
        <v>0</v>
      </c>
      <c r="R18" s="41">
        <f t="shared" si="2"/>
        <v>0</v>
      </c>
      <c r="S18" s="41">
        <f t="shared" si="2"/>
        <v>0</v>
      </c>
      <c r="T18" s="41">
        <f t="shared" si="2"/>
        <v>0</v>
      </c>
      <c r="U18" s="41">
        <f t="shared" si="2"/>
        <v>0</v>
      </c>
      <c r="V18" s="41">
        <f t="shared" si="2"/>
        <v>0</v>
      </c>
      <c r="W18" s="41">
        <f t="shared" si="2"/>
        <v>0</v>
      </c>
      <c r="X18" s="41">
        <f t="shared" si="2"/>
        <v>0</v>
      </c>
      <c r="Y18" s="41">
        <f t="shared" si="2"/>
        <v>0</v>
      </c>
      <c r="Z18" s="41">
        <f t="shared" si="2"/>
        <v>0</v>
      </c>
      <c r="AA18" s="41">
        <f t="shared" si="2"/>
        <v>0</v>
      </c>
      <c r="AB18" s="41">
        <f t="shared" si="2"/>
        <v>32.128414919999997</v>
      </c>
      <c r="AC18" s="41">
        <f>AC72</f>
        <v>53.769650675199998</v>
      </c>
      <c r="AD18" s="41" t="s">
        <v>46</v>
      </c>
      <c r="AE18" s="41" t="s">
        <v>46</v>
      </c>
      <c r="AF18" s="41">
        <v>0</v>
      </c>
      <c r="AG18" s="41">
        <v>0</v>
      </c>
      <c r="AH18" s="41" t="s">
        <v>46</v>
      </c>
      <c r="AI18" s="41" t="s">
        <v>46</v>
      </c>
      <c r="AJ18" s="41" t="s">
        <v>46</v>
      </c>
      <c r="AK18" s="41" t="s">
        <v>46</v>
      </c>
      <c r="AL18" s="41">
        <f t="shared" ref="AL18:BA18" si="3">AL72</f>
        <v>0</v>
      </c>
      <c r="AM18" s="41">
        <f t="shared" si="3"/>
        <v>0</v>
      </c>
      <c r="AN18" s="41">
        <f t="shared" si="3"/>
        <v>0</v>
      </c>
      <c r="AO18" s="41">
        <f t="shared" si="3"/>
        <v>0</v>
      </c>
      <c r="AP18" s="41">
        <f t="shared" si="3"/>
        <v>0</v>
      </c>
      <c r="AQ18" s="41">
        <f t="shared" si="3"/>
        <v>0</v>
      </c>
      <c r="AR18" s="41">
        <f t="shared" si="3"/>
        <v>0</v>
      </c>
      <c r="AS18" s="41">
        <f t="shared" si="3"/>
        <v>0</v>
      </c>
      <c r="AT18" s="41">
        <f t="shared" si="3"/>
        <v>74.482324836000004</v>
      </c>
      <c r="AU18" s="41">
        <f>AU72</f>
        <v>75.723696918000002</v>
      </c>
      <c r="AV18" s="41">
        <f t="shared" si="3"/>
        <v>0</v>
      </c>
      <c r="AW18" s="41">
        <f>AW72</f>
        <v>0</v>
      </c>
      <c r="AX18" s="41">
        <f t="shared" si="3"/>
        <v>0</v>
      </c>
      <c r="AY18" s="41">
        <f t="shared" si="3"/>
        <v>0</v>
      </c>
      <c r="AZ18" s="41">
        <f t="shared" si="3"/>
        <v>0</v>
      </c>
      <c r="BA18" s="41">
        <f t="shared" si="3"/>
        <v>0</v>
      </c>
      <c r="BB18" s="47"/>
      <c r="BC18" s="45"/>
      <c r="BD18" s="43"/>
    </row>
    <row r="19" spans="1:56" s="46" customFormat="1" ht="67.5" customHeight="1">
      <c r="A19" s="38" t="s">
        <v>51</v>
      </c>
      <c r="B19" s="48" t="s">
        <v>52</v>
      </c>
      <c r="C19" s="40" t="s">
        <v>46</v>
      </c>
      <c r="D19" s="41">
        <f t="shared" ref="D19:AB19" si="4">D125</f>
        <v>0</v>
      </c>
      <c r="E19" s="41">
        <f t="shared" si="4"/>
        <v>0</v>
      </c>
      <c r="F19" s="41">
        <f>F125</f>
        <v>0</v>
      </c>
      <c r="G19" s="41"/>
      <c r="H19" s="41">
        <f t="shared" si="4"/>
        <v>0</v>
      </c>
      <c r="I19" s="41">
        <f t="shared" si="4"/>
        <v>0</v>
      </c>
      <c r="J19" s="41">
        <f t="shared" si="4"/>
        <v>0</v>
      </c>
      <c r="K19" s="41">
        <f t="shared" si="4"/>
        <v>0</v>
      </c>
      <c r="L19" s="41">
        <f t="shared" si="4"/>
        <v>0</v>
      </c>
      <c r="M19" s="41">
        <f>M125</f>
        <v>0</v>
      </c>
      <c r="N19" s="41">
        <f t="shared" si="4"/>
        <v>0</v>
      </c>
      <c r="O19" s="41">
        <f>O125</f>
        <v>0</v>
      </c>
      <c r="P19" s="41">
        <f t="shared" si="4"/>
        <v>0</v>
      </c>
      <c r="Q19" s="41">
        <f t="shared" si="4"/>
        <v>0</v>
      </c>
      <c r="R19" s="41">
        <f t="shared" si="4"/>
        <v>0</v>
      </c>
      <c r="S19" s="41">
        <f t="shared" si="4"/>
        <v>0</v>
      </c>
      <c r="T19" s="41">
        <f t="shared" si="4"/>
        <v>0</v>
      </c>
      <c r="U19" s="41">
        <f t="shared" si="4"/>
        <v>0</v>
      </c>
      <c r="V19" s="41">
        <f t="shared" si="4"/>
        <v>0</v>
      </c>
      <c r="W19" s="41">
        <f t="shared" si="4"/>
        <v>0</v>
      </c>
      <c r="X19" s="41">
        <f t="shared" si="4"/>
        <v>0</v>
      </c>
      <c r="Y19" s="41">
        <f t="shared" si="4"/>
        <v>0</v>
      </c>
      <c r="Z19" s="41">
        <f t="shared" si="4"/>
        <v>0</v>
      </c>
      <c r="AA19" s="41">
        <f t="shared" si="4"/>
        <v>0</v>
      </c>
      <c r="AB19" s="41">
        <f t="shared" si="4"/>
        <v>0</v>
      </c>
      <c r="AC19" s="41">
        <f>AC125</f>
        <v>0</v>
      </c>
      <c r="AD19" s="41" t="s">
        <v>46</v>
      </c>
      <c r="AE19" s="41" t="s">
        <v>46</v>
      </c>
      <c r="AF19" s="41">
        <v>0</v>
      </c>
      <c r="AG19" s="41">
        <v>0</v>
      </c>
      <c r="AH19" s="41" t="s">
        <v>46</v>
      </c>
      <c r="AI19" s="41" t="s">
        <v>46</v>
      </c>
      <c r="AJ19" s="41" t="s">
        <v>46</v>
      </c>
      <c r="AK19" s="41" t="s">
        <v>46</v>
      </c>
      <c r="AL19" s="41">
        <f t="shared" ref="AL19:BA19" si="5">AL125</f>
        <v>0</v>
      </c>
      <c r="AM19" s="41">
        <f t="shared" si="5"/>
        <v>0</v>
      </c>
      <c r="AN19" s="41">
        <f t="shared" si="5"/>
        <v>0</v>
      </c>
      <c r="AO19" s="41">
        <f t="shared" si="5"/>
        <v>0</v>
      </c>
      <c r="AP19" s="41">
        <f t="shared" si="5"/>
        <v>0</v>
      </c>
      <c r="AQ19" s="41">
        <f t="shared" si="5"/>
        <v>0</v>
      </c>
      <c r="AR19" s="41">
        <f t="shared" si="5"/>
        <v>0</v>
      </c>
      <c r="AS19" s="41">
        <f t="shared" si="5"/>
        <v>0</v>
      </c>
      <c r="AT19" s="41">
        <f t="shared" si="5"/>
        <v>0</v>
      </c>
      <c r="AU19" s="41">
        <f>AU125</f>
        <v>0</v>
      </c>
      <c r="AV19" s="41">
        <f t="shared" si="5"/>
        <v>0</v>
      </c>
      <c r="AW19" s="41">
        <f>AW125</f>
        <v>0</v>
      </c>
      <c r="AX19" s="41">
        <f t="shared" si="5"/>
        <v>0</v>
      </c>
      <c r="AY19" s="41">
        <f t="shared" si="5"/>
        <v>0</v>
      </c>
      <c r="AZ19" s="41">
        <f t="shared" si="5"/>
        <v>0</v>
      </c>
      <c r="BA19" s="41">
        <f t="shared" si="5"/>
        <v>0</v>
      </c>
      <c r="BB19" s="45"/>
      <c r="BC19" s="45"/>
      <c r="BD19" s="45"/>
    </row>
    <row r="20" spans="1:56" s="46" customFormat="1" ht="31.5">
      <c r="A20" s="38" t="s">
        <v>53</v>
      </c>
      <c r="B20" s="39" t="s">
        <v>54</v>
      </c>
      <c r="C20" s="40" t="s">
        <v>46</v>
      </c>
      <c r="D20" s="41">
        <f t="shared" ref="D20:AB20" si="6">D131</f>
        <v>0</v>
      </c>
      <c r="E20" s="41">
        <f t="shared" si="6"/>
        <v>0</v>
      </c>
      <c r="F20" s="41">
        <f>F131</f>
        <v>0</v>
      </c>
      <c r="G20" s="41"/>
      <c r="H20" s="41">
        <f t="shared" si="6"/>
        <v>0</v>
      </c>
      <c r="I20" s="41">
        <f t="shared" si="6"/>
        <v>0</v>
      </c>
      <c r="J20" s="41">
        <f t="shared" si="6"/>
        <v>0</v>
      </c>
      <c r="K20" s="41">
        <f t="shared" si="6"/>
        <v>0</v>
      </c>
      <c r="L20" s="41">
        <f t="shared" si="6"/>
        <v>3.8579999999999997</v>
      </c>
      <c r="M20" s="41">
        <f>M131</f>
        <v>3.8579999999999997</v>
      </c>
      <c r="N20" s="41">
        <f t="shared" si="6"/>
        <v>0</v>
      </c>
      <c r="O20" s="41">
        <f>O131</f>
        <v>0</v>
      </c>
      <c r="P20" s="41">
        <f t="shared" si="6"/>
        <v>0</v>
      </c>
      <c r="Q20" s="41">
        <f t="shared" si="6"/>
        <v>0</v>
      </c>
      <c r="R20" s="41">
        <f t="shared" si="6"/>
        <v>0</v>
      </c>
      <c r="S20" s="41">
        <f t="shared" si="6"/>
        <v>0</v>
      </c>
      <c r="T20" s="41">
        <f t="shared" si="6"/>
        <v>0</v>
      </c>
      <c r="U20" s="41">
        <f t="shared" si="6"/>
        <v>0</v>
      </c>
      <c r="V20" s="41">
        <f t="shared" si="6"/>
        <v>0</v>
      </c>
      <c r="W20" s="41">
        <f t="shared" si="6"/>
        <v>0</v>
      </c>
      <c r="X20" s="41">
        <f t="shared" si="6"/>
        <v>0</v>
      </c>
      <c r="Y20" s="41">
        <f t="shared" si="6"/>
        <v>0</v>
      </c>
      <c r="Z20" s="41">
        <f t="shared" si="6"/>
        <v>0</v>
      </c>
      <c r="AA20" s="41">
        <f t="shared" si="6"/>
        <v>0</v>
      </c>
      <c r="AB20" s="41">
        <f t="shared" si="6"/>
        <v>12.284132915999999</v>
      </c>
      <c r="AC20" s="41">
        <f>AC131</f>
        <v>15.764306701399999</v>
      </c>
      <c r="AD20" s="41" t="s">
        <v>46</v>
      </c>
      <c r="AE20" s="41" t="s">
        <v>46</v>
      </c>
      <c r="AF20" s="41">
        <v>0</v>
      </c>
      <c r="AG20" s="41">
        <v>0</v>
      </c>
      <c r="AH20" s="41" t="s">
        <v>46</v>
      </c>
      <c r="AI20" s="41" t="s">
        <v>46</v>
      </c>
      <c r="AJ20" s="41" t="s">
        <v>46</v>
      </c>
      <c r="AK20" s="41" t="s">
        <v>46</v>
      </c>
      <c r="AL20" s="41">
        <f t="shared" ref="AL20:BA20" si="7">AL131</f>
        <v>0</v>
      </c>
      <c r="AM20" s="41">
        <f t="shared" si="7"/>
        <v>0</v>
      </c>
      <c r="AN20" s="41">
        <f t="shared" si="7"/>
        <v>0</v>
      </c>
      <c r="AO20" s="41">
        <f t="shared" si="7"/>
        <v>0</v>
      </c>
      <c r="AP20" s="41">
        <f t="shared" si="7"/>
        <v>0</v>
      </c>
      <c r="AQ20" s="41">
        <f t="shared" si="7"/>
        <v>0</v>
      </c>
      <c r="AR20" s="41">
        <f t="shared" si="7"/>
        <v>0</v>
      </c>
      <c r="AS20" s="41">
        <f t="shared" si="7"/>
        <v>0</v>
      </c>
      <c r="AT20" s="41">
        <f t="shared" si="7"/>
        <v>0</v>
      </c>
      <c r="AU20" s="41">
        <f>AU131</f>
        <v>0</v>
      </c>
      <c r="AV20" s="41">
        <f t="shared" si="7"/>
        <v>0</v>
      </c>
      <c r="AW20" s="41">
        <f>AW131</f>
        <v>0</v>
      </c>
      <c r="AX20" s="41">
        <f t="shared" si="7"/>
        <v>0</v>
      </c>
      <c r="AY20" s="41">
        <f t="shared" si="7"/>
        <v>0</v>
      </c>
      <c r="AZ20" s="41">
        <f t="shared" si="7"/>
        <v>0</v>
      </c>
      <c r="BA20" s="41">
        <f t="shared" si="7"/>
        <v>0</v>
      </c>
      <c r="BB20" s="45"/>
      <c r="BD20" s="45"/>
    </row>
    <row r="21" spans="1:56" s="46" customFormat="1" ht="47.25">
      <c r="A21" s="38" t="s">
        <v>55</v>
      </c>
      <c r="B21" s="39" t="s">
        <v>56</v>
      </c>
      <c r="C21" s="40" t="s">
        <v>46</v>
      </c>
      <c r="D21" s="41">
        <f t="shared" ref="D21:AB21" si="8">D137</f>
        <v>0</v>
      </c>
      <c r="E21" s="41">
        <f t="shared" si="8"/>
        <v>0</v>
      </c>
      <c r="F21" s="41">
        <f>F137</f>
        <v>0</v>
      </c>
      <c r="G21" s="41"/>
      <c r="H21" s="41">
        <f t="shared" si="8"/>
        <v>0</v>
      </c>
      <c r="I21" s="41">
        <f t="shared" si="8"/>
        <v>0</v>
      </c>
      <c r="J21" s="41">
        <f t="shared" si="8"/>
        <v>0</v>
      </c>
      <c r="K21" s="41">
        <f t="shared" si="8"/>
        <v>0</v>
      </c>
      <c r="L21" s="41">
        <f t="shared" si="8"/>
        <v>0</v>
      </c>
      <c r="M21" s="41">
        <f>M137</f>
        <v>0</v>
      </c>
      <c r="N21" s="41">
        <f t="shared" si="8"/>
        <v>0</v>
      </c>
      <c r="O21" s="41">
        <f>O137</f>
        <v>0</v>
      </c>
      <c r="P21" s="41">
        <f t="shared" si="8"/>
        <v>0</v>
      </c>
      <c r="Q21" s="41">
        <f t="shared" si="8"/>
        <v>0</v>
      </c>
      <c r="R21" s="41">
        <f t="shared" si="8"/>
        <v>0</v>
      </c>
      <c r="S21" s="41">
        <f t="shared" si="8"/>
        <v>0</v>
      </c>
      <c r="T21" s="41">
        <f t="shared" si="8"/>
        <v>0</v>
      </c>
      <c r="U21" s="41">
        <f t="shared" si="8"/>
        <v>0</v>
      </c>
      <c r="V21" s="41">
        <f t="shared" si="8"/>
        <v>0</v>
      </c>
      <c r="W21" s="41">
        <f t="shared" si="8"/>
        <v>0</v>
      </c>
      <c r="X21" s="41">
        <f t="shared" si="8"/>
        <v>0</v>
      </c>
      <c r="Y21" s="41">
        <f t="shared" si="8"/>
        <v>0</v>
      </c>
      <c r="Z21" s="41">
        <f t="shared" si="8"/>
        <v>0</v>
      </c>
      <c r="AA21" s="41">
        <f t="shared" si="8"/>
        <v>0</v>
      </c>
      <c r="AB21" s="41">
        <f t="shared" si="8"/>
        <v>0</v>
      </c>
      <c r="AC21" s="41">
        <f>AC137</f>
        <v>0</v>
      </c>
      <c r="AD21" s="41" t="s">
        <v>46</v>
      </c>
      <c r="AE21" s="41" t="s">
        <v>46</v>
      </c>
      <c r="AF21" s="41">
        <v>0</v>
      </c>
      <c r="AG21" s="41">
        <v>0</v>
      </c>
      <c r="AH21" s="41" t="s">
        <v>46</v>
      </c>
      <c r="AI21" s="41" t="s">
        <v>46</v>
      </c>
      <c r="AJ21" s="41" t="s">
        <v>46</v>
      </c>
      <c r="AK21" s="41" t="s">
        <v>46</v>
      </c>
      <c r="AL21" s="41">
        <f t="shared" ref="AL21:BA21" si="9">AL137</f>
        <v>0</v>
      </c>
      <c r="AM21" s="41">
        <f t="shared" si="9"/>
        <v>0</v>
      </c>
      <c r="AN21" s="41">
        <f t="shared" si="9"/>
        <v>0</v>
      </c>
      <c r="AO21" s="41">
        <f t="shared" si="9"/>
        <v>0</v>
      </c>
      <c r="AP21" s="41">
        <f t="shared" si="9"/>
        <v>0</v>
      </c>
      <c r="AQ21" s="41">
        <f t="shared" si="9"/>
        <v>0</v>
      </c>
      <c r="AR21" s="41">
        <f t="shared" si="9"/>
        <v>0</v>
      </c>
      <c r="AS21" s="41">
        <f t="shared" si="9"/>
        <v>0</v>
      </c>
      <c r="AT21" s="41">
        <f t="shared" si="9"/>
        <v>0</v>
      </c>
      <c r="AU21" s="41">
        <f>AU137</f>
        <v>0</v>
      </c>
      <c r="AV21" s="41">
        <f t="shared" si="9"/>
        <v>0</v>
      </c>
      <c r="AW21" s="41">
        <f>AW137</f>
        <v>0</v>
      </c>
      <c r="AX21" s="41">
        <f t="shared" si="9"/>
        <v>0</v>
      </c>
      <c r="AY21" s="41">
        <f t="shared" si="9"/>
        <v>0</v>
      </c>
      <c r="AZ21" s="41">
        <f t="shared" si="9"/>
        <v>0</v>
      </c>
      <c r="BA21" s="41">
        <f t="shared" si="9"/>
        <v>0</v>
      </c>
      <c r="BB21" s="45"/>
      <c r="BD21" s="45"/>
    </row>
    <row r="22" spans="1:56" s="46" customFormat="1" ht="15.75">
      <c r="A22" s="38" t="s">
        <v>57</v>
      </c>
      <c r="B22" s="48" t="s">
        <v>58</v>
      </c>
      <c r="C22" s="40" t="s">
        <v>46</v>
      </c>
      <c r="D22" s="41">
        <f t="shared" ref="D22:AB22" si="10">D140</f>
        <v>0</v>
      </c>
      <c r="E22" s="41">
        <f t="shared" si="10"/>
        <v>0</v>
      </c>
      <c r="F22" s="41">
        <f>F140</f>
        <v>0</v>
      </c>
      <c r="G22" s="41"/>
      <c r="H22" s="41">
        <f t="shared" si="10"/>
        <v>0</v>
      </c>
      <c r="I22" s="41">
        <f t="shared" si="10"/>
        <v>0</v>
      </c>
      <c r="J22" s="41">
        <f t="shared" si="10"/>
        <v>0</v>
      </c>
      <c r="K22" s="41">
        <f t="shared" si="10"/>
        <v>0</v>
      </c>
      <c r="L22" s="41">
        <f t="shared" si="10"/>
        <v>0</v>
      </c>
      <c r="M22" s="41">
        <f>M140</f>
        <v>0</v>
      </c>
      <c r="N22" s="41">
        <f t="shared" si="10"/>
        <v>0</v>
      </c>
      <c r="O22" s="41">
        <f>O140</f>
        <v>0</v>
      </c>
      <c r="P22" s="41">
        <f t="shared" si="10"/>
        <v>0</v>
      </c>
      <c r="Q22" s="41">
        <f t="shared" si="10"/>
        <v>0</v>
      </c>
      <c r="R22" s="41">
        <f t="shared" si="10"/>
        <v>0</v>
      </c>
      <c r="S22" s="41">
        <f t="shared" si="10"/>
        <v>0</v>
      </c>
      <c r="T22" s="41">
        <f t="shared" si="10"/>
        <v>0</v>
      </c>
      <c r="U22" s="41">
        <f t="shared" si="10"/>
        <v>0</v>
      </c>
      <c r="V22" s="41">
        <f t="shared" si="10"/>
        <v>0</v>
      </c>
      <c r="W22" s="41">
        <f t="shared" si="10"/>
        <v>0</v>
      </c>
      <c r="X22" s="41">
        <f t="shared" si="10"/>
        <v>0</v>
      </c>
      <c r="Y22" s="41">
        <f t="shared" si="10"/>
        <v>0</v>
      </c>
      <c r="Z22" s="41">
        <f t="shared" si="10"/>
        <v>0</v>
      </c>
      <c r="AA22" s="41">
        <f t="shared" si="10"/>
        <v>0</v>
      </c>
      <c r="AB22" s="41">
        <f t="shared" si="10"/>
        <v>0</v>
      </c>
      <c r="AC22" s="41">
        <f>AC140</f>
        <v>0</v>
      </c>
      <c r="AD22" s="41" t="s">
        <v>46</v>
      </c>
      <c r="AE22" s="41" t="s">
        <v>46</v>
      </c>
      <c r="AF22" s="41">
        <v>0</v>
      </c>
      <c r="AG22" s="41">
        <v>0</v>
      </c>
      <c r="AH22" s="41" t="s">
        <v>46</v>
      </c>
      <c r="AI22" s="41" t="s">
        <v>46</v>
      </c>
      <c r="AJ22" s="41" t="s">
        <v>46</v>
      </c>
      <c r="AK22" s="41" t="s">
        <v>46</v>
      </c>
      <c r="AL22" s="41">
        <f t="shared" ref="AL22:BA22" si="11">AL140</f>
        <v>0</v>
      </c>
      <c r="AM22" s="41">
        <f t="shared" si="11"/>
        <v>0</v>
      </c>
      <c r="AN22" s="41">
        <f t="shared" si="11"/>
        <v>0</v>
      </c>
      <c r="AO22" s="41">
        <f t="shared" si="11"/>
        <v>0</v>
      </c>
      <c r="AP22" s="41">
        <f t="shared" si="11"/>
        <v>0</v>
      </c>
      <c r="AQ22" s="41">
        <f t="shared" si="11"/>
        <v>0</v>
      </c>
      <c r="AR22" s="41">
        <f t="shared" si="11"/>
        <v>0</v>
      </c>
      <c r="AS22" s="41">
        <f t="shared" si="11"/>
        <v>0</v>
      </c>
      <c r="AT22" s="41">
        <f t="shared" si="11"/>
        <v>0</v>
      </c>
      <c r="AU22" s="41">
        <f>AU140</f>
        <v>0</v>
      </c>
      <c r="AV22" s="41">
        <f t="shared" si="11"/>
        <v>101.72947061812276</v>
      </c>
      <c r="AW22" s="41">
        <f>AW140</f>
        <v>81.313514592499985</v>
      </c>
      <c r="AX22" s="41">
        <f t="shared" si="11"/>
        <v>0</v>
      </c>
      <c r="AY22" s="41">
        <f t="shared" si="11"/>
        <v>0</v>
      </c>
      <c r="AZ22" s="41">
        <f t="shared" si="11"/>
        <v>0</v>
      </c>
      <c r="BA22" s="41">
        <f t="shared" si="11"/>
        <v>0</v>
      </c>
      <c r="BB22" s="45"/>
      <c r="BD22" s="45"/>
    </row>
    <row r="23" spans="1:56" s="54" customFormat="1" ht="15.75" hidden="1">
      <c r="A23" s="49"/>
      <c r="B23" s="50"/>
      <c r="C23" s="51"/>
      <c r="D23" s="51"/>
      <c r="E23" s="52"/>
      <c r="F23" s="51"/>
      <c r="G23" s="52"/>
      <c r="H23" s="51"/>
      <c r="I23" s="52"/>
      <c r="J23" s="51"/>
      <c r="K23" s="52"/>
      <c r="L23" s="51"/>
      <c r="M23" s="51"/>
      <c r="N23" s="51"/>
      <c r="O23" s="51"/>
      <c r="P23" s="51"/>
      <c r="Q23" s="52"/>
      <c r="R23" s="51"/>
      <c r="S23" s="52"/>
      <c r="T23" s="51"/>
      <c r="U23" s="51"/>
      <c r="V23" s="51"/>
      <c r="W23" s="51"/>
      <c r="X23" s="51"/>
      <c r="Y23" s="51"/>
      <c r="Z23" s="51"/>
      <c r="AA23" s="52"/>
      <c r="AB23" s="51"/>
      <c r="AC23" s="51"/>
      <c r="AD23" s="51" t="s">
        <v>46</v>
      </c>
      <c r="AE23" s="52" t="s">
        <v>46</v>
      </c>
      <c r="AF23" s="51">
        <v>0</v>
      </c>
      <c r="AG23" s="52">
        <v>0</v>
      </c>
      <c r="AH23" s="51" t="s">
        <v>46</v>
      </c>
      <c r="AI23" s="52" t="s">
        <v>46</v>
      </c>
      <c r="AJ23" s="51" t="s">
        <v>46</v>
      </c>
      <c r="AK23" s="52" t="s">
        <v>46</v>
      </c>
      <c r="AL23" s="51"/>
      <c r="AM23" s="52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2"/>
      <c r="AZ23" s="51"/>
      <c r="BA23" s="51"/>
      <c r="BB23" s="53"/>
      <c r="BD23" s="53"/>
    </row>
    <row r="24" spans="1:56" s="46" customFormat="1" ht="15.75">
      <c r="A24" s="38" t="s">
        <v>59</v>
      </c>
      <c r="B24" s="39" t="s">
        <v>60</v>
      </c>
      <c r="C24" s="38" t="s">
        <v>46</v>
      </c>
      <c r="D24" s="55">
        <f>D25+D72+D125+D131+D137+D140</f>
        <v>0</v>
      </c>
      <c r="E24" s="55">
        <f>E25+E72+E125+E131+E137+E140</f>
        <v>0</v>
      </c>
      <c r="F24" s="55">
        <f>F25+F72+F125+F131+F137+F140</f>
        <v>0.25</v>
      </c>
      <c r="G24" s="55"/>
      <c r="H24" s="55">
        <f t="shared" ref="H24:AC24" si="12">H25+H72+H125+H131+H137+H140</f>
        <v>0</v>
      </c>
      <c r="I24" s="55">
        <f t="shared" si="12"/>
        <v>0</v>
      </c>
      <c r="J24" s="55">
        <f t="shared" si="12"/>
        <v>0</v>
      </c>
      <c r="K24" s="55">
        <f t="shared" si="12"/>
        <v>0</v>
      </c>
      <c r="L24" s="55">
        <f t="shared" si="12"/>
        <v>3.8579999999999997</v>
      </c>
      <c r="M24" s="55">
        <f t="shared" si="12"/>
        <v>15.227999999999998</v>
      </c>
      <c r="N24" s="55">
        <f t="shared" si="12"/>
        <v>0</v>
      </c>
      <c r="O24" s="55">
        <f t="shared" si="12"/>
        <v>0</v>
      </c>
      <c r="P24" s="55">
        <f t="shared" si="12"/>
        <v>0</v>
      </c>
      <c r="Q24" s="55">
        <f t="shared" si="12"/>
        <v>0</v>
      </c>
      <c r="R24" s="55">
        <f t="shared" si="12"/>
        <v>0</v>
      </c>
      <c r="S24" s="55">
        <f t="shared" si="12"/>
        <v>0</v>
      </c>
      <c r="T24" s="55">
        <f t="shared" si="12"/>
        <v>0</v>
      </c>
      <c r="U24" s="55">
        <f t="shared" si="12"/>
        <v>0</v>
      </c>
      <c r="V24" s="55">
        <f t="shared" si="12"/>
        <v>0</v>
      </c>
      <c r="W24" s="55">
        <f t="shared" si="12"/>
        <v>0</v>
      </c>
      <c r="X24" s="55">
        <f t="shared" si="12"/>
        <v>0</v>
      </c>
      <c r="Y24" s="55">
        <f t="shared" si="12"/>
        <v>0</v>
      </c>
      <c r="Z24" s="55">
        <f t="shared" si="12"/>
        <v>0</v>
      </c>
      <c r="AA24" s="55">
        <f t="shared" si="12"/>
        <v>0</v>
      </c>
      <c r="AB24" s="55">
        <f t="shared" si="12"/>
        <v>44.412547835999995</v>
      </c>
      <c r="AC24" s="55">
        <f t="shared" si="12"/>
        <v>69.5339573766</v>
      </c>
      <c r="AD24" s="55" t="s">
        <v>46</v>
      </c>
      <c r="AE24" s="55" t="s">
        <v>46</v>
      </c>
      <c r="AF24" s="55">
        <v>0</v>
      </c>
      <c r="AG24" s="55">
        <v>0</v>
      </c>
      <c r="AH24" s="55" t="s">
        <v>46</v>
      </c>
      <c r="AI24" s="55" t="s">
        <v>46</v>
      </c>
      <c r="AJ24" s="55" t="s">
        <v>46</v>
      </c>
      <c r="AK24" s="55" t="s">
        <v>46</v>
      </c>
      <c r="AL24" s="55">
        <f t="shared" ref="AL24:BA24" si="13">AL25+AL72+AL125+AL131+AL137+AL140</f>
        <v>0</v>
      </c>
      <c r="AM24" s="55">
        <f t="shared" si="13"/>
        <v>0</v>
      </c>
      <c r="AN24" s="55">
        <f t="shared" si="13"/>
        <v>0</v>
      </c>
      <c r="AO24" s="55">
        <f t="shared" si="13"/>
        <v>0</v>
      </c>
      <c r="AP24" s="55">
        <f t="shared" si="13"/>
        <v>0</v>
      </c>
      <c r="AQ24" s="55">
        <f t="shared" si="13"/>
        <v>0</v>
      </c>
      <c r="AR24" s="55">
        <f t="shared" si="13"/>
        <v>0</v>
      </c>
      <c r="AS24" s="55">
        <f t="shared" si="13"/>
        <v>0</v>
      </c>
      <c r="AT24" s="55">
        <f t="shared" si="13"/>
        <v>74.482324836000004</v>
      </c>
      <c r="AU24" s="55">
        <f t="shared" si="13"/>
        <v>75.723696918000002</v>
      </c>
      <c r="AV24" s="55">
        <f t="shared" si="13"/>
        <v>101.72947061812276</v>
      </c>
      <c r="AW24" s="55">
        <f t="shared" si="13"/>
        <v>81.313514592499985</v>
      </c>
      <c r="AX24" s="55">
        <f t="shared" si="13"/>
        <v>0</v>
      </c>
      <c r="AY24" s="55">
        <f t="shared" si="13"/>
        <v>0</v>
      </c>
      <c r="AZ24" s="55">
        <f t="shared" si="13"/>
        <v>0</v>
      </c>
      <c r="BA24" s="55">
        <f t="shared" si="13"/>
        <v>0</v>
      </c>
      <c r="BB24" s="45"/>
      <c r="BD24" s="45"/>
    </row>
    <row r="25" spans="1:56" s="46" customFormat="1" ht="31.5">
      <c r="A25" s="38" t="s">
        <v>61</v>
      </c>
      <c r="B25" s="39" t="s">
        <v>62</v>
      </c>
      <c r="C25" s="38" t="s">
        <v>46</v>
      </c>
      <c r="D25" s="55">
        <f>D26+D37+D44+D65</f>
        <v>0</v>
      </c>
      <c r="E25" s="55">
        <f>E26+E37+E44+E65</f>
        <v>0</v>
      </c>
      <c r="F25" s="55">
        <f>F26+F37+F44+F65</f>
        <v>0</v>
      </c>
      <c r="G25" s="55"/>
      <c r="H25" s="55">
        <f t="shared" ref="H25:AC25" si="14">H26+H37+H44+H65</f>
        <v>0</v>
      </c>
      <c r="I25" s="55">
        <f t="shared" si="14"/>
        <v>0</v>
      </c>
      <c r="J25" s="55">
        <f t="shared" si="14"/>
        <v>0</v>
      </c>
      <c r="K25" s="55">
        <f t="shared" si="14"/>
        <v>0</v>
      </c>
      <c r="L25" s="55">
        <f t="shared" si="14"/>
        <v>0</v>
      </c>
      <c r="M25" s="55">
        <f t="shared" si="14"/>
        <v>0</v>
      </c>
      <c r="N25" s="55">
        <f t="shared" si="14"/>
        <v>0</v>
      </c>
      <c r="O25" s="55">
        <f t="shared" si="14"/>
        <v>0</v>
      </c>
      <c r="P25" s="55">
        <f t="shared" si="14"/>
        <v>0</v>
      </c>
      <c r="Q25" s="55">
        <f t="shared" si="14"/>
        <v>0</v>
      </c>
      <c r="R25" s="55">
        <f t="shared" si="14"/>
        <v>0</v>
      </c>
      <c r="S25" s="55">
        <f t="shared" si="14"/>
        <v>0</v>
      </c>
      <c r="T25" s="55">
        <f t="shared" si="14"/>
        <v>0</v>
      </c>
      <c r="U25" s="55">
        <f t="shared" si="14"/>
        <v>0</v>
      </c>
      <c r="V25" s="55">
        <f t="shared" si="14"/>
        <v>0</v>
      </c>
      <c r="W25" s="55">
        <f t="shared" si="14"/>
        <v>0</v>
      </c>
      <c r="X25" s="55">
        <f t="shared" si="14"/>
        <v>0</v>
      </c>
      <c r="Y25" s="55">
        <f t="shared" si="14"/>
        <v>0</v>
      </c>
      <c r="Z25" s="55">
        <f t="shared" si="14"/>
        <v>0</v>
      </c>
      <c r="AA25" s="55">
        <f t="shared" si="14"/>
        <v>0</v>
      </c>
      <c r="AB25" s="55">
        <f t="shared" si="14"/>
        <v>0</v>
      </c>
      <c r="AC25" s="55">
        <f t="shared" si="14"/>
        <v>0</v>
      </c>
      <c r="AD25" s="55" t="s">
        <v>46</v>
      </c>
      <c r="AE25" s="55" t="s">
        <v>46</v>
      </c>
      <c r="AF25" s="55">
        <v>0</v>
      </c>
      <c r="AG25" s="55">
        <v>0</v>
      </c>
      <c r="AH25" s="55" t="s">
        <v>46</v>
      </c>
      <c r="AI25" s="55" t="s">
        <v>46</v>
      </c>
      <c r="AJ25" s="55" t="s">
        <v>46</v>
      </c>
      <c r="AK25" s="55" t="s">
        <v>46</v>
      </c>
      <c r="AL25" s="55">
        <f t="shared" ref="AL25:BA25" si="15">AL26+AL37+AL44+AL65</f>
        <v>0</v>
      </c>
      <c r="AM25" s="55">
        <f t="shared" si="15"/>
        <v>0</v>
      </c>
      <c r="AN25" s="55">
        <f t="shared" si="15"/>
        <v>0</v>
      </c>
      <c r="AO25" s="55">
        <f t="shared" si="15"/>
        <v>0</v>
      </c>
      <c r="AP25" s="55">
        <f t="shared" si="15"/>
        <v>0</v>
      </c>
      <c r="AQ25" s="55">
        <f t="shared" si="15"/>
        <v>0</v>
      </c>
      <c r="AR25" s="55">
        <f t="shared" si="15"/>
        <v>0</v>
      </c>
      <c r="AS25" s="55">
        <f t="shared" si="15"/>
        <v>0</v>
      </c>
      <c r="AT25" s="55">
        <f t="shared" si="15"/>
        <v>0</v>
      </c>
      <c r="AU25" s="55">
        <f t="shared" si="15"/>
        <v>0</v>
      </c>
      <c r="AV25" s="55">
        <f t="shared" si="15"/>
        <v>0</v>
      </c>
      <c r="AW25" s="55">
        <f t="shared" si="15"/>
        <v>0</v>
      </c>
      <c r="AX25" s="55">
        <f t="shared" si="15"/>
        <v>0</v>
      </c>
      <c r="AY25" s="55">
        <f t="shared" si="15"/>
        <v>0</v>
      </c>
      <c r="AZ25" s="55">
        <f t="shared" si="15"/>
        <v>0</v>
      </c>
      <c r="BA25" s="55">
        <f t="shared" si="15"/>
        <v>0</v>
      </c>
      <c r="BB25" s="45"/>
      <c r="BD25" s="45"/>
    </row>
    <row r="26" spans="1:56" s="46" customFormat="1" ht="47.25">
      <c r="A26" s="38" t="s">
        <v>63</v>
      </c>
      <c r="B26" s="39" t="s">
        <v>64</v>
      </c>
      <c r="C26" s="38" t="s">
        <v>46</v>
      </c>
      <c r="D26" s="55">
        <f>D27+D31+D34</f>
        <v>0</v>
      </c>
      <c r="E26" s="55">
        <f>E27+E31+E34</f>
        <v>0</v>
      </c>
      <c r="F26" s="55">
        <f>F27+F31+F34</f>
        <v>0</v>
      </c>
      <c r="G26" s="55"/>
      <c r="H26" s="55">
        <f t="shared" ref="H26:BA26" si="16">H27+H31+H34</f>
        <v>0</v>
      </c>
      <c r="I26" s="55">
        <f t="shared" si="16"/>
        <v>0</v>
      </c>
      <c r="J26" s="55">
        <f t="shared" si="16"/>
        <v>0</v>
      </c>
      <c r="K26" s="55">
        <f t="shared" si="16"/>
        <v>0</v>
      </c>
      <c r="L26" s="55">
        <f t="shared" si="16"/>
        <v>0</v>
      </c>
      <c r="M26" s="55">
        <f>M27+M31+M34</f>
        <v>0</v>
      </c>
      <c r="N26" s="55">
        <f t="shared" si="16"/>
        <v>0</v>
      </c>
      <c r="O26" s="55">
        <f>O27+O31+O34</f>
        <v>0</v>
      </c>
      <c r="P26" s="55">
        <f t="shared" si="16"/>
        <v>0</v>
      </c>
      <c r="Q26" s="55">
        <f t="shared" si="16"/>
        <v>0</v>
      </c>
      <c r="R26" s="55">
        <f t="shared" si="16"/>
        <v>0</v>
      </c>
      <c r="S26" s="55">
        <f t="shared" si="16"/>
        <v>0</v>
      </c>
      <c r="T26" s="55">
        <f t="shared" si="16"/>
        <v>0</v>
      </c>
      <c r="U26" s="55">
        <f t="shared" si="16"/>
        <v>0</v>
      </c>
      <c r="V26" s="55">
        <f t="shared" si="16"/>
        <v>0</v>
      </c>
      <c r="W26" s="55">
        <f t="shared" si="16"/>
        <v>0</v>
      </c>
      <c r="X26" s="55">
        <f t="shared" si="16"/>
        <v>0</v>
      </c>
      <c r="Y26" s="55">
        <f t="shared" si="16"/>
        <v>0</v>
      </c>
      <c r="Z26" s="55">
        <f t="shared" si="16"/>
        <v>0</v>
      </c>
      <c r="AA26" s="55">
        <f t="shared" si="16"/>
        <v>0</v>
      </c>
      <c r="AB26" s="55">
        <f t="shared" si="16"/>
        <v>0</v>
      </c>
      <c r="AC26" s="55">
        <f>AC27+AC31+AC34</f>
        <v>0</v>
      </c>
      <c r="AD26" s="55" t="s">
        <v>46</v>
      </c>
      <c r="AE26" s="55" t="s">
        <v>46</v>
      </c>
      <c r="AF26" s="55">
        <v>0</v>
      </c>
      <c r="AG26" s="55">
        <v>0</v>
      </c>
      <c r="AH26" s="55" t="s">
        <v>46</v>
      </c>
      <c r="AI26" s="55" t="s">
        <v>46</v>
      </c>
      <c r="AJ26" s="55" t="s">
        <v>46</v>
      </c>
      <c r="AK26" s="55" t="s">
        <v>46</v>
      </c>
      <c r="AL26" s="55">
        <f t="shared" si="16"/>
        <v>0</v>
      </c>
      <c r="AM26" s="55">
        <f t="shared" si="16"/>
        <v>0</v>
      </c>
      <c r="AN26" s="55">
        <f t="shared" si="16"/>
        <v>0</v>
      </c>
      <c r="AO26" s="55">
        <f t="shared" si="16"/>
        <v>0</v>
      </c>
      <c r="AP26" s="55">
        <f t="shared" si="16"/>
        <v>0</v>
      </c>
      <c r="AQ26" s="55">
        <f t="shared" si="16"/>
        <v>0</v>
      </c>
      <c r="AR26" s="55">
        <f t="shared" si="16"/>
        <v>0</v>
      </c>
      <c r="AS26" s="55">
        <f t="shared" si="16"/>
        <v>0</v>
      </c>
      <c r="AT26" s="55">
        <f t="shared" si="16"/>
        <v>0</v>
      </c>
      <c r="AU26" s="55">
        <f>AU27+AU31+AU34</f>
        <v>0</v>
      </c>
      <c r="AV26" s="55">
        <f t="shared" si="16"/>
        <v>0</v>
      </c>
      <c r="AW26" s="55">
        <f>AW27+AW31+AW34</f>
        <v>0</v>
      </c>
      <c r="AX26" s="55">
        <f t="shared" si="16"/>
        <v>0</v>
      </c>
      <c r="AY26" s="55">
        <f t="shared" si="16"/>
        <v>0</v>
      </c>
      <c r="AZ26" s="55">
        <f t="shared" si="16"/>
        <v>0</v>
      </c>
      <c r="BA26" s="55">
        <f t="shared" si="16"/>
        <v>0</v>
      </c>
      <c r="BB26" s="45"/>
      <c r="BD26" s="45"/>
    </row>
    <row r="27" spans="1:56" s="46" customFormat="1" ht="63">
      <c r="A27" s="38" t="s">
        <v>65</v>
      </c>
      <c r="B27" s="39" t="s">
        <v>66</v>
      </c>
      <c r="C27" s="38" t="s">
        <v>46</v>
      </c>
      <c r="D27" s="55">
        <f>SUM(D28:D30)</f>
        <v>0</v>
      </c>
      <c r="E27" s="55">
        <f>SUM(E28:E30)</f>
        <v>0</v>
      </c>
      <c r="F27" s="55">
        <f>SUM(F28:F30)</f>
        <v>0</v>
      </c>
      <c r="G27" s="55"/>
      <c r="H27" s="55">
        <f t="shared" ref="H27:BA27" si="17">SUM(H28:H30)</f>
        <v>0</v>
      </c>
      <c r="I27" s="55">
        <f t="shared" si="17"/>
        <v>0</v>
      </c>
      <c r="J27" s="55">
        <f t="shared" si="17"/>
        <v>0</v>
      </c>
      <c r="K27" s="55">
        <f t="shared" si="17"/>
        <v>0</v>
      </c>
      <c r="L27" s="55">
        <f t="shared" si="17"/>
        <v>0</v>
      </c>
      <c r="M27" s="55">
        <f>SUM(M28:M30)</f>
        <v>0</v>
      </c>
      <c r="N27" s="55">
        <f t="shared" si="17"/>
        <v>0</v>
      </c>
      <c r="O27" s="55">
        <f>SUM(O28:O30)</f>
        <v>0</v>
      </c>
      <c r="P27" s="55">
        <f t="shared" si="17"/>
        <v>0</v>
      </c>
      <c r="Q27" s="55">
        <f t="shared" si="17"/>
        <v>0</v>
      </c>
      <c r="R27" s="55">
        <f t="shared" si="17"/>
        <v>0</v>
      </c>
      <c r="S27" s="55">
        <f t="shared" si="17"/>
        <v>0</v>
      </c>
      <c r="T27" s="55">
        <f t="shared" si="17"/>
        <v>0</v>
      </c>
      <c r="U27" s="55">
        <f t="shared" si="17"/>
        <v>0</v>
      </c>
      <c r="V27" s="55">
        <f t="shared" si="17"/>
        <v>0</v>
      </c>
      <c r="W27" s="55">
        <f t="shared" si="17"/>
        <v>0</v>
      </c>
      <c r="X27" s="55">
        <f t="shared" si="17"/>
        <v>0</v>
      </c>
      <c r="Y27" s="55">
        <f t="shared" si="17"/>
        <v>0</v>
      </c>
      <c r="Z27" s="55">
        <f t="shared" si="17"/>
        <v>0</v>
      </c>
      <c r="AA27" s="55">
        <f t="shared" si="17"/>
        <v>0</v>
      </c>
      <c r="AB27" s="55">
        <f t="shared" si="17"/>
        <v>0</v>
      </c>
      <c r="AC27" s="55">
        <f>SUM(AC28:AC30)</f>
        <v>0</v>
      </c>
      <c r="AD27" s="55" t="s">
        <v>46</v>
      </c>
      <c r="AE27" s="55" t="s">
        <v>46</v>
      </c>
      <c r="AF27" s="55">
        <v>0</v>
      </c>
      <c r="AG27" s="55">
        <v>0</v>
      </c>
      <c r="AH27" s="55" t="s">
        <v>46</v>
      </c>
      <c r="AI27" s="55" t="s">
        <v>46</v>
      </c>
      <c r="AJ27" s="55" t="s">
        <v>46</v>
      </c>
      <c r="AK27" s="55" t="s">
        <v>46</v>
      </c>
      <c r="AL27" s="55">
        <f t="shared" si="17"/>
        <v>0</v>
      </c>
      <c r="AM27" s="55">
        <f t="shared" si="17"/>
        <v>0</v>
      </c>
      <c r="AN27" s="55">
        <f t="shared" si="17"/>
        <v>0</v>
      </c>
      <c r="AO27" s="55">
        <f t="shared" si="17"/>
        <v>0</v>
      </c>
      <c r="AP27" s="55">
        <f t="shared" si="17"/>
        <v>0</v>
      </c>
      <c r="AQ27" s="55">
        <f t="shared" si="17"/>
        <v>0</v>
      </c>
      <c r="AR27" s="55">
        <f t="shared" si="17"/>
        <v>0</v>
      </c>
      <c r="AS27" s="55">
        <f t="shared" si="17"/>
        <v>0</v>
      </c>
      <c r="AT27" s="55">
        <f t="shared" si="17"/>
        <v>0</v>
      </c>
      <c r="AU27" s="55">
        <f>SUM(AU28:AU30)</f>
        <v>0</v>
      </c>
      <c r="AV27" s="55">
        <f t="shared" si="17"/>
        <v>0</v>
      </c>
      <c r="AW27" s="55">
        <f>SUM(AW28:AW30)</f>
        <v>0</v>
      </c>
      <c r="AX27" s="55">
        <f t="shared" si="17"/>
        <v>0</v>
      </c>
      <c r="AY27" s="55">
        <f t="shared" si="17"/>
        <v>0</v>
      </c>
      <c r="AZ27" s="55">
        <f t="shared" si="17"/>
        <v>0</v>
      </c>
      <c r="BA27" s="55">
        <f t="shared" si="17"/>
        <v>0</v>
      </c>
      <c r="BB27" s="45"/>
      <c r="BD27" s="45"/>
    </row>
    <row r="28" spans="1:56" s="46" customFormat="1" ht="63">
      <c r="A28" s="38" t="s">
        <v>67</v>
      </c>
      <c r="B28" s="56" t="s">
        <v>68</v>
      </c>
      <c r="C28" s="38" t="s">
        <v>46</v>
      </c>
      <c r="D28" s="55">
        <v>0</v>
      </c>
      <c r="E28" s="55">
        <v>0</v>
      </c>
      <c r="F28" s="55">
        <v>0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 t="s">
        <v>46</v>
      </c>
      <c r="AE28" s="55" t="s">
        <v>46</v>
      </c>
      <c r="AF28" s="55">
        <v>0</v>
      </c>
      <c r="AG28" s="55">
        <v>0</v>
      </c>
      <c r="AH28" s="55" t="s">
        <v>46</v>
      </c>
      <c r="AI28" s="55" t="s">
        <v>46</v>
      </c>
      <c r="AJ28" s="55" t="s">
        <v>46</v>
      </c>
      <c r="AK28" s="55" t="s">
        <v>46</v>
      </c>
      <c r="AL28" s="55">
        <v>0</v>
      </c>
      <c r="AM28" s="55">
        <v>0</v>
      </c>
      <c r="AN28" s="55">
        <v>0</v>
      </c>
      <c r="AO28" s="55">
        <v>0</v>
      </c>
      <c r="AP28" s="55">
        <v>0</v>
      </c>
      <c r="AQ28" s="55">
        <v>0</v>
      </c>
      <c r="AR28" s="55">
        <v>0</v>
      </c>
      <c r="AS28" s="55">
        <v>0</v>
      </c>
      <c r="AT28" s="55">
        <v>0</v>
      </c>
      <c r="AU28" s="55">
        <v>0</v>
      </c>
      <c r="AV28" s="55">
        <v>0</v>
      </c>
      <c r="AW28" s="55">
        <v>0</v>
      </c>
      <c r="AX28" s="55">
        <v>0</v>
      </c>
      <c r="AY28" s="55">
        <v>0</v>
      </c>
      <c r="AZ28" s="55">
        <v>0</v>
      </c>
      <c r="BA28" s="55"/>
      <c r="BB28" s="45"/>
      <c r="BD28" s="45"/>
    </row>
    <row r="29" spans="1:56" s="46" customFormat="1" ht="15.75" hidden="1">
      <c r="A29" s="38"/>
      <c r="B29" s="56"/>
      <c r="C29" s="38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45"/>
      <c r="BD29" s="45"/>
    </row>
    <row r="30" spans="1:56" s="46" customFormat="1" ht="15.75" hidden="1">
      <c r="A30" s="38"/>
      <c r="B30" s="56"/>
      <c r="C30" s="38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45"/>
      <c r="BD30" s="45"/>
    </row>
    <row r="31" spans="1:56" s="46" customFormat="1" ht="63">
      <c r="A31" s="38" t="s">
        <v>69</v>
      </c>
      <c r="B31" s="39" t="s">
        <v>70</v>
      </c>
      <c r="C31" s="38" t="s">
        <v>46</v>
      </c>
      <c r="D31" s="55">
        <f t="shared" ref="D31:AB31" si="18">SUM(D32:D33)</f>
        <v>0</v>
      </c>
      <c r="E31" s="55">
        <f t="shared" si="18"/>
        <v>0</v>
      </c>
      <c r="F31" s="55">
        <f>SUM(F32:F33)</f>
        <v>0</v>
      </c>
      <c r="G31" s="55"/>
      <c r="H31" s="55">
        <f t="shared" si="18"/>
        <v>0</v>
      </c>
      <c r="I31" s="55">
        <f t="shared" si="18"/>
        <v>0</v>
      </c>
      <c r="J31" s="55">
        <f t="shared" si="18"/>
        <v>0</v>
      </c>
      <c r="K31" s="55">
        <f t="shared" si="18"/>
        <v>0</v>
      </c>
      <c r="L31" s="55">
        <f t="shared" si="18"/>
        <v>0</v>
      </c>
      <c r="M31" s="55">
        <f>SUM(M32:M33)</f>
        <v>0</v>
      </c>
      <c r="N31" s="55">
        <f t="shared" si="18"/>
        <v>0</v>
      </c>
      <c r="O31" s="55">
        <f>SUM(O32:O33)</f>
        <v>0</v>
      </c>
      <c r="P31" s="55">
        <f t="shared" si="18"/>
        <v>0</v>
      </c>
      <c r="Q31" s="55">
        <f t="shared" si="18"/>
        <v>0</v>
      </c>
      <c r="R31" s="55">
        <f t="shared" si="18"/>
        <v>0</v>
      </c>
      <c r="S31" s="55">
        <f t="shared" si="18"/>
        <v>0</v>
      </c>
      <c r="T31" s="55">
        <f t="shared" si="18"/>
        <v>0</v>
      </c>
      <c r="U31" s="55">
        <f t="shared" si="18"/>
        <v>0</v>
      </c>
      <c r="V31" s="55">
        <f t="shared" si="18"/>
        <v>0</v>
      </c>
      <c r="W31" s="55">
        <f t="shared" si="18"/>
        <v>0</v>
      </c>
      <c r="X31" s="55">
        <f t="shared" si="18"/>
        <v>0</v>
      </c>
      <c r="Y31" s="55">
        <f t="shared" si="18"/>
        <v>0</v>
      </c>
      <c r="Z31" s="55">
        <f t="shared" si="18"/>
        <v>0</v>
      </c>
      <c r="AA31" s="55">
        <f t="shared" si="18"/>
        <v>0</v>
      </c>
      <c r="AB31" s="55">
        <f t="shared" si="18"/>
        <v>0</v>
      </c>
      <c r="AC31" s="55">
        <f>SUM(AC32:AC33)</f>
        <v>0</v>
      </c>
      <c r="AD31" s="55" t="s">
        <v>46</v>
      </c>
      <c r="AE31" s="55" t="s">
        <v>46</v>
      </c>
      <c r="AF31" s="55">
        <v>0</v>
      </c>
      <c r="AG31" s="55">
        <v>0</v>
      </c>
      <c r="AH31" s="55" t="s">
        <v>46</v>
      </c>
      <c r="AI31" s="55" t="s">
        <v>46</v>
      </c>
      <c r="AJ31" s="55" t="s">
        <v>46</v>
      </c>
      <c r="AK31" s="55" t="s">
        <v>46</v>
      </c>
      <c r="AL31" s="55">
        <f t="shared" ref="AL31:BA31" si="19">SUM(AL32:AL33)</f>
        <v>0</v>
      </c>
      <c r="AM31" s="55">
        <f t="shared" si="19"/>
        <v>0</v>
      </c>
      <c r="AN31" s="55">
        <f t="shared" si="19"/>
        <v>0</v>
      </c>
      <c r="AO31" s="55">
        <f t="shared" si="19"/>
        <v>0</v>
      </c>
      <c r="AP31" s="55">
        <f t="shared" si="19"/>
        <v>0</v>
      </c>
      <c r="AQ31" s="55">
        <f t="shared" si="19"/>
        <v>0</v>
      </c>
      <c r="AR31" s="55">
        <f t="shared" si="19"/>
        <v>0</v>
      </c>
      <c r="AS31" s="55">
        <f t="shared" si="19"/>
        <v>0</v>
      </c>
      <c r="AT31" s="55">
        <f t="shared" si="19"/>
        <v>0</v>
      </c>
      <c r="AU31" s="55">
        <f>SUM(AU32:AU33)</f>
        <v>0</v>
      </c>
      <c r="AV31" s="55">
        <f t="shared" si="19"/>
        <v>0</v>
      </c>
      <c r="AW31" s="55">
        <f>SUM(AW32:AW33)</f>
        <v>0</v>
      </c>
      <c r="AX31" s="55">
        <f t="shared" si="19"/>
        <v>0</v>
      </c>
      <c r="AY31" s="55">
        <f t="shared" si="19"/>
        <v>0</v>
      </c>
      <c r="AZ31" s="55">
        <f t="shared" si="19"/>
        <v>0</v>
      </c>
      <c r="BA31" s="55">
        <f t="shared" si="19"/>
        <v>0</v>
      </c>
      <c r="BB31" s="45"/>
      <c r="BD31" s="45"/>
    </row>
    <row r="32" spans="1:56" s="46" customFormat="1" ht="15.75" hidden="1">
      <c r="A32" s="38"/>
      <c r="B32" s="56"/>
      <c r="C32" s="38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45"/>
      <c r="BD32" s="45"/>
    </row>
    <row r="33" spans="1:56" s="46" customFormat="1" ht="15.75" hidden="1">
      <c r="A33" s="38"/>
      <c r="B33" s="39"/>
      <c r="C33" s="38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45"/>
      <c r="BD33" s="45"/>
    </row>
    <row r="34" spans="1:56" s="46" customFormat="1" ht="63">
      <c r="A34" s="38" t="s">
        <v>71</v>
      </c>
      <c r="B34" s="39" t="s">
        <v>72</v>
      </c>
      <c r="C34" s="39" t="s">
        <v>46</v>
      </c>
      <c r="D34" s="55">
        <f>SUM(D35:D36)</f>
        <v>0</v>
      </c>
      <c r="E34" s="55">
        <f>SUM(E35:E36)</f>
        <v>0</v>
      </c>
      <c r="F34" s="55">
        <f>SUM(F35:F36)</f>
        <v>0</v>
      </c>
      <c r="G34" s="55"/>
      <c r="H34" s="55">
        <f t="shared" ref="H34:AC34" si="20">SUM(H35:H36)</f>
        <v>0</v>
      </c>
      <c r="I34" s="55">
        <f t="shared" si="20"/>
        <v>0</v>
      </c>
      <c r="J34" s="55">
        <f t="shared" si="20"/>
        <v>0</v>
      </c>
      <c r="K34" s="55">
        <f t="shared" si="20"/>
        <v>0</v>
      </c>
      <c r="L34" s="55">
        <f t="shared" si="20"/>
        <v>0</v>
      </c>
      <c r="M34" s="55">
        <f t="shared" si="20"/>
        <v>0</v>
      </c>
      <c r="N34" s="55">
        <f t="shared" si="20"/>
        <v>0</v>
      </c>
      <c r="O34" s="55">
        <f t="shared" si="20"/>
        <v>0</v>
      </c>
      <c r="P34" s="55">
        <f t="shared" si="20"/>
        <v>0</v>
      </c>
      <c r="Q34" s="55">
        <f t="shared" si="20"/>
        <v>0</v>
      </c>
      <c r="R34" s="55">
        <f t="shared" si="20"/>
        <v>0</v>
      </c>
      <c r="S34" s="55">
        <f t="shared" si="20"/>
        <v>0</v>
      </c>
      <c r="T34" s="55">
        <f t="shared" si="20"/>
        <v>0</v>
      </c>
      <c r="U34" s="55">
        <f t="shared" si="20"/>
        <v>0</v>
      </c>
      <c r="V34" s="55">
        <f t="shared" si="20"/>
        <v>0</v>
      </c>
      <c r="W34" s="55">
        <f t="shared" si="20"/>
        <v>0</v>
      </c>
      <c r="X34" s="55">
        <f t="shared" si="20"/>
        <v>0</v>
      </c>
      <c r="Y34" s="55">
        <f t="shared" si="20"/>
        <v>0</v>
      </c>
      <c r="Z34" s="55">
        <f t="shared" si="20"/>
        <v>0</v>
      </c>
      <c r="AA34" s="55">
        <f t="shared" si="20"/>
        <v>0</v>
      </c>
      <c r="AB34" s="55">
        <f t="shared" si="20"/>
        <v>0</v>
      </c>
      <c r="AC34" s="55">
        <f t="shared" si="20"/>
        <v>0</v>
      </c>
      <c r="AD34" s="55" t="s">
        <v>46</v>
      </c>
      <c r="AE34" s="55" t="s">
        <v>46</v>
      </c>
      <c r="AF34" s="55">
        <v>0</v>
      </c>
      <c r="AG34" s="55">
        <v>0</v>
      </c>
      <c r="AH34" s="55" t="s">
        <v>46</v>
      </c>
      <c r="AI34" s="55" t="s">
        <v>46</v>
      </c>
      <c r="AJ34" s="55" t="s">
        <v>46</v>
      </c>
      <c r="AK34" s="55" t="s">
        <v>46</v>
      </c>
      <c r="AL34" s="55">
        <f t="shared" ref="AL34:BA34" si="21">SUM(AL35:AL36)</f>
        <v>0</v>
      </c>
      <c r="AM34" s="55">
        <f t="shared" si="21"/>
        <v>0</v>
      </c>
      <c r="AN34" s="55">
        <f t="shared" si="21"/>
        <v>0</v>
      </c>
      <c r="AO34" s="55">
        <f t="shared" si="21"/>
        <v>0</v>
      </c>
      <c r="AP34" s="55">
        <f t="shared" si="21"/>
        <v>0</v>
      </c>
      <c r="AQ34" s="55">
        <f t="shared" si="21"/>
        <v>0</v>
      </c>
      <c r="AR34" s="55">
        <f t="shared" si="21"/>
        <v>0</v>
      </c>
      <c r="AS34" s="55">
        <f t="shared" si="21"/>
        <v>0</v>
      </c>
      <c r="AT34" s="55">
        <f t="shared" si="21"/>
        <v>0</v>
      </c>
      <c r="AU34" s="55">
        <f t="shared" si="21"/>
        <v>0</v>
      </c>
      <c r="AV34" s="55">
        <f t="shared" si="21"/>
        <v>0</v>
      </c>
      <c r="AW34" s="55">
        <f t="shared" si="21"/>
        <v>0</v>
      </c>
      <c r="AX34" s="55">
        <f t="shared" si="21"/>
        <v>0</v>
      </c>
      <c r="AY34" s="55">
        <f t="shared" si="21"/>
        <v>0</v>
      </c>
      <c r="AZ34" s="55">
        <f t="shared" si="21"/>
        <v>0</v>
      </c>
      <c r="BA34" s="55">
        <f t="shared" si="21"/>
        <v>0</v>
      </c>
      <c r="BB34" s="45"/>
      <c r="BD34" s="45"/>
    </row>
    <row r="35" spans="1:56" s="46" customFormat="1" ht="15.75" hidden="1">
      <c r="A35" s="38"/>
      <c r="B35" s="56"/>
      <c r="C35" s="38" t="s">
        <v>46</v>
      </c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45"/>
      <c r="BD35" s="45"/>
    </row>
    <row r="36" spans="1:56" s="46" customFormat="1" ht="18" hidden="1" customHeight="1">
      <c r="A36" s="38"/>
      <c r="B36" s="57"/>
      <c r="C36" s="38" t="s">
        <v>46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45"/>
      <c r="BD36" s="45"/>
    </row>
    <row r="37" spans="1:56" s="46" customFormat="1" ht="47.25">
      <c r="A37" s="38" t="s">
        <v>73</v>
      </c>
      <c r="B37" s="39" t="s">
        <v>74</v>
      </c>
      <c r="C37" s="39" t="s">
        <v>46</v>
      </c>
      <c r="D37" s="55">
        <f>D38+D41</f>
        <v>0</v>
      </c>
      <c r="E37" s="55">
        <f>E38+E41</f>
        <v>0</v>
      </c>
      <c r="F37" s="55">
        <f>F38+F41</f>
        <v>0</v>
      </c>
      <c r="G37" s="55"/>
      <c r="H37" s="55">
        <f t="shared" ref="H37:AC37" si="22">H38+H41</f>
        <v>0</v>
      </c>
      <c r="I37" s="55">
        <f t="shared" si="22"/>
        <v>0</v>
      </c>
      <c r="J37" s="55">
        <f t="shared" si="22"/>
        <v>0</v>
      </c>
      <c r="K37" s="55">
        <f t="shared" si="22"/>
        <v>0</v>
      </c>
      <c r="L37" s="55">
        <f t="shared" si="22"/>
        <v>0</v>
      </c>
      <c r="M37" s="55">
        <f t="shared" si="22"/>
        <v>0</v>
      </c>
      <c r="N37" s="55">
        <f t="shared" si="22"/>
        <v>0</v>
      </c>
      <c r="O37" s="55">
        <f t="shared" si="22"/>
        <v>0</v>
      </c>
      <c r="P37" s="55">
        <f t="shared" si="22"/>
        <v>0</v>
      </c>
      <c r="Q37" s="55">
        <f t="shared" si="22"/>
        <v>0</v>
      </c>
      <c r="R37" s="55">
        <f t="shared" si="22"/>
        <v>0</v>
      </c>
      <c r="S37" s="55">
        <f t="shared" si="22"/>
        <v>0</v>
      </c>
      <c r="T37" s="55">
        <f t="shared" si="22"/>
        <v>0</v>
      </c>
      <c r="U37" s="55">
        <f t="shared" si="22"/>
        <v>0</v>
      </c>
      <c r="V37" s="55">
        <f t="shared" si="22"/>
        <v>0</v>
      </c>
      <c r="W37" s="55">
        <f t="shared" si="22"/>
        <v>0</v>
      </c>
      <c r="X37" s="55">
        <f t="shared" si="22"/>
        <v>0</v>
      </c>
      <c r="Y37" s="55">
        <f t="shared" si="22"/>
        <v>0</v>
      </c>
      <c r="Z37" s="55">
        <f t="shared" si="22"/>
        <v>0</v>
      </c>
      <c r="AA37" s="55">
        <f t="shared" si="22"/>
        <v>0</v>
      </c>
      <c r="AB37" s="55">
        <f t="shared" si="22"/>
        <v>0</v>
      </c>
      <c r="AC37" s="55">
        <f t="shared" si="22"/>
        <v>0</v>
      </c>
      <c r="AD37" s="55" t="s">
        <v>46</v>
      </c>
      <c r="AE37" s="55" t="s">
        <v>46</v>
      </c>
      <c r="AF37" s="55">
        <v>0</v>
      </c>
      <c r="AG37" s="55">
        <v>0</v>
      </c>
      <c r="AH37" s="55" t="s">
        <v>46</v>
      </c>
      <c r="AI37" s="55" t="s">
        <v>46</v>
      </c>
      <c r="AJ37" s="55" t="s">
        <v>46</v>
      </c>
      <c r="AK37" s="55" t="s">
        <v>46</v>
      </c>
      <c r="AL37" s="55">
        <f t="shared" ref="AL37:BA37" si="23">AL38+AL41</f>
        <v>0</v>
      </c>
      <c r="AM37" s="55">
        <f t="shared" si="23"/>
        <v>0</v>
      </c>
      <c r="AN37" s="55">
        <f t="shared" si="23"/>
        <v>0</v>
      </c>
      <c r="AO37" s="55">
        <f t="shared" si="23"/>
        <v>0</v>
      </c>
      <c r="AP37" s="55">
        <f t="shared" si="23"/>
        <v>0</v>
      </c>
      <c r="AQ37" s="55">
        <f t="shared" si="23"/>
        <v>0</v>
      </c>
      <c r="AR37" s="55">
        <f t="shared" si="23"/>
        <v>0</v>
      </c>
      <c r="AS37" s="55">
        <f t="shared" si="23"/>
        <v>0</v>
      </c>
      <c r="AT37" s="55">
        <f t="shared" si="23"/>
        <v>0</v>
      </c>
      <c r="AU37" s="55">
        <f t="shared" si="23"/>
        <v>0</v>
      </c>
      <c r="AV37" s="55">
        <f t="shared" si="23"/>
        <v>0</v>
      </c>
      <c r="AW37" s="55">
        <f t="shared" si="23"/>
        <v>0</v>
      </c>
      <c r="AX37" s="55">
        <f t="shared" si="23"/>
        <v>0</v>
      </c>
      <c r="AY37" s="55">
        <f t="shared" si="23"/>
        <v>0</v>
      </c>
      <c r="AZ37" s="55">
        <f t="shared" si="23"/>
        <v>0</v>
      </c>
      <c r="BA37" s="55">
        <f t="shared" si="23"/>
        <v>0</v>
      </c>
      <c r="BB37" s="45"/>
      <c r="BD37" s="45"/>
    </row>
    <row r="38" spans="1:56" s="46" customFormat="1" ht="78.75">
      <c r="A38" s="38" t="s">
        <v>75</v>
      </c>
      <c r="B38" s="39" t="s">
        <v>76</v>
      </c>
      <c r="C38" s="39" t="s">
        <v>46</v>
      </c>
      <c r="D38" s="55">
        <f>SUM(D39:D40)</f>
        <v>0</v>
      </c>
      <c r="E38" s="55">
        <f>SUM(E39:E40)</f>
        <v>0</v>
      </c>
      <c r="F38" s="55">
        <f>SUM(F39:F40)</f>
        <v>0</v>
      </c>
      <c r="G38" s="55"/>
      <c r="H38" s="55">
        <f t="shared" ref="H38:AC38" si="24">SUM(H39:H40)</f>
        <v>0</v>
      </c>
      <c r="I38" s="55">
        <f t="shared" si="24"/>
        <v>0</v>
      </c>
      <c r="J38" s="55">
        <f t="shared" si="24"/>
        <v>0</v>
      </c>
      <c r="K38" s="55">
        <f t="shared" si="24"/>
        <v>0</v>
      </c>
      <c r="L38" s="55">
        <f t="shared" si="24"/>
        <v>0</v>
      </c>
      <c r="M38" s="55">
        <f t="shared" si="24"/>
        <v>0</v>
      </c>
      <c r="N38" s="55">
        <f t="shared" si="24"/>
        <v>0</v>
      </c>
      <c r="O38" s="55">
        <f t="shared" si="24"/>
        <v>0</v>
      </c>
      <c r="P38" s="55">
        <f t="shared" si="24"/>
        <v>0</v>
      </c>
      <c r="Q38" s="55">
        <f t="shared" si="24"/>
        <v>0</v>
      </c>
      <c r="R38" s="55">
        <f t="shared" si="24"/>
        <v>0</v>
      </c>
      <c r="S38" s="55">
        <f t="shared" si="24"/>
        <v>0</v>
      </c>
      <c r="T38" s="55">
        <f t="shared" si="24"/>
        <v>0</v>
      </c>
      <c r="U38" s="55">
        <f t="shared" si="24"/>
        <v>0</v>
      </c>
      <c r="V38" s="55">
        <f t="shared" si="24"/>
        <v>0</v>
      </c>
      <c r="W38" s="55">
        <f t="shared" si="24"/>
        <v>0</v>
      </c>
      <c r="X38" s="55">
        <f t="shared" si="24"/>
        <v>0</v>
      </c>
      <c r="Y38" s="55">
        <f t="shared" si="24"/>
        <v>0</v>
      </c>
      <c r="Z38" s="55">
        <f t="shared" si="24"/>
        <v>0</v>
      </c>
      <c r="AA38" s="55">
        <f t="shared" si="24"/>
        <v>0</v>
      </c>
      <c r="AB38" s="55">
        <f t="shared" si="24"/>
        <v>0</v>
      </c>
      <c r="AC38" s="55">
        <f t="shared" si="24"/>
        <v>0</v>
      </c>
      <c r="AD38" s="55" t="s">
        <v>46</v>
      </c>
      <c r="AE38" s="55" t="s">
        <v>46</v>
      </c>
      <c r="AF38" s="55">
        <v>0</v>
      </c>
      <c r="AG38" s="55">
        <v>0</v>
      </c>
      <c r="AH38" s="55" t="s">
        <v>46</v>
      </c>
      <c r="AI38" s="55" t="s">
        <v>46</v>
      </c>
      <c r="AJ38" s="55" t="s">
        <v>46</v>
      </c>
      <c r="AK38" s="55" t="s">
        <v>46</v>
      </c>
      <c r="AL38" s="55">
        <f t="shared" ref="AL38:BA38" si="25">SUM(AL39:AL40)</f>
        <v>0</v>
      </c>
      <c r="AM38" s="55">
        <f t="shared" si="25"/>
        <v>0</v>
      </c>
      <c r="AN38" s="55">
        <f t="shared" si="25"/>
        <v>0</v>
      </c>
      <c r="AO38" s="55">
        <f t="shared" si="25"/>
        <v>0</v>
      </c>
      <c r="AP38" s="55">
        <f t="shared" si="25"/>
        <v>0</v>
      </c>
      <c r="AQ38" s="55">
        <f t="shared" si="25"/>
        <v>0</v>
      </c>
      <c r="AR38" s="55">
        <f t="shared" si="25"/>
        <v>0</v>
      </c>
      <c r="AS38" s="55">
        <f t="shared" si="25"/>
        <v>0</v>
      </c>
      <c r="AT38" s="55">
        <f t="shared" si="25"/>
        <v>0</v>
      </c>
      <c r="AU38" s="55">
        <f t="shared" si="25"/>
        <v>0</v>
      </c>
      <c r="AV38" s="55">
        <f t="shared" si="25"/>
        <v>0</v>
      </c>
      <c r="AW38" s="55">
        <f t="shared" si="25"/>
        <v>0</v>
      </c>
      <c r="AX38" s="55">
        <f t="shared" si="25"/>
        <v>0</v>
      </c>
      <c r="AY38" s="55">
        <f t="shared" si="25"/>
        <v>0</v>
      </c>
      <c r="AZ38" s="55">
        <f t="shared" si="25"/>
        <v>0</v>
      </c>
      <c r="BA38" s="55">
        <f t="shared" si="25"/>
        <v>0</v>
      </c>
      <c r="BB38" s="45"/>
      <c r="BD38" s="45"/>
    </row>
    <row r="39" spans="1:56" s="46" customFormat="1" ht="15.75" hidden="1">
      <c r="A39" s="38"/>
      <c r="B39" s="56"/>
      <c r="C39" s="38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45"/>
      <c r="BD39" s="45"/>
    </row>
    <row r="40" spans="1:56" s="46" customFormat="1" ht="15.75" hidden="1">
      <c r="A40" s="38"/>
      <c r="B40" s="39"/>
      <c r="C40" s="38"/>
      <c r="D40" s="39"/>
      <c r="E40" s="55"/>
      <c r="F40" s="39"/>
      <c r="G40" s="55"/>
      <c r="H40" s="39"/>
      <c r="I40" s="55"/>
      <c r="J40" s="39"/>
      <c r="K40" s="55"/>
      <c r="L40" s="39"/>
      <c r="M40" s="39"/>
      <c r="N40" s="39"/>
      <c r="O40" s="39"/>
      <c r="P40" s="39"/>
      <c r="Q40" s="55"/>
      <c r="R40" s="39"/>
      <c r="S40" s="55"/>
      <c r="T40" s="39"/>
      <c r="U40" s="39"/>
      <c r="V40" s="39"/>
      <c r="W40" s="39"/>
      <c r="X40" s="39"/>
      <c r="Y40" s="39"/>
      <c r="Z40" s="39"/>
      <c r="AA40" s="55"/>
      <c r="AB40" s="39"/>
      <c r="AC40" s="39"/>
      <c r="AD40" s="39"/>
      <c r="AE40" s="55"/>
      <c r="AF40" s="39"/>
      <c r="AG40" s="55"/>
      <c r="AH40" s="39"/>
      <c r="AI40" s="55"/>
      <c r="AJ40" s="39"/>
      <c r="AK40" s="55"/>
      <c r="AL40" s="39"/>
      <c r="AM40" s="55"/>
      <c r="AN40" s="55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55"/>
      <c r="AZ40" s="39"/>
      <c r="BA40" s="39"/>
      <c r="BB40" s="45"/>
      <c r="BD40" s="45"/>
    </row>
    <row r="41" spans="1:56" s="46" customFormat="1" ht="47.25">
      <c r="A41" s="38" t="s">
        <v>77</v>
      </c>
      <c r="B41" s="39" t="s">
        <v>78</v>
      </c>
      <c r="C41" s="39" t="s">
        <v>46</v>
      </c>
      <c r="D41" s="39">
        <f>SUM(D42:D43)</f>
        <v>0</v>
      </c>
      <c r="E41" s="55">
        <f>SUM(E42:E43)</f>
        <v>0</v>
      </c>
      <c r="F41" s="39">
        <f>SUM(F42:F43)</f>
        <v>0</v>
      </c>
      <c r="G41" s="55"/>
      <c r="H41" s="39">
        <f t="shared" ref="H41:AC41" si="26">SUM(H42:H43)</f>
        <v>0</v>
      </c>
      <c r="I41" s="55">
        <f t="shared" si="26"/>
        <v>0</v>
      </c>
      <c r="J41" s="39">
        <f t="shared" si="26"/>
        <v>0</v>
      </c>
      <c r="K41" s="55">
        <f t="shared" si="26"/>
        <v>0</v>
      </c>
      <c r="L41" s="39">
        <f t="shared" si="26"/>
        <v>0</v>
      </c>
      <c r="M41" s="39">
        <f t="shared" si="26"/>
        <v>0</v>
      </c>
      <c r="N41" s="39">
        <f t="shared" si="26"/>
        <v>0</v>
      </c>
      <c r="O41" s="39">
        <f t="shared" si="26"/>
        <v>0</v>
      </c>
      <c r="P41" s="39">
        <f t="shared" si="26"/>
        <v>0</v>
      </c>
      <c r="Q41" s="55">
        <f t="shared" si="26"/>
        <v>0</v>
      </c>
      <c r="R41" s="39">
        <f t="shared" si="26"/>
        <v>0</v>
      </c>
      <c r="S41" s="55">
        <f t="shared" si="26"/>
        <v>0</v>
      </c>
      <c r="T41" s="39">
        <f t="shared" si="26"/>
        <v>0</v>
      </c>
      <c r="U41" s="39">
        <f t="shared" si="26"/>
        <v>0</v>
      </c>
      <c r="V41" s="39">
        <f t="shared" si="26"/>
        <v>0</v>
      </c>
      <c r="W41" s="39">
        <f t="shared" si="26"/>
        <v>0</v>
      </c>
      <c r="X41" s="39">
        <f t="shared" si="26"/>
        <v>0</v>
      </c>
      <c r="Y41" s="39">
        <f t="shared" si="26"/>
        <v>0</v>
      </c>
      <c r="Z41" s="39">
        <f t="shared" si="26"/>
        <v>0</v>
      </c>
      <c r="AA41" s="55">
        <f t="shared" si="26"/>
        <v>0</v>
      </c>
      <c r="AB41" s="39">
        <f t="shared" si="26"/>
        <v>0</v>
      </c>
      <c r="AC41" s="39">
        <f t="shared" si="26"/>
        <v>0</v>
      </c>
      <c r="AD41" s="39" t="s">
        <v>46</v>
      </c>
      <c r="AE41" s="55" t="s">
        <v>46</v>
      </c>
      <c r="AF41" s="39">
        <v>0</v>
      </c>
      <c r="AG41" s="55">
        <v>0</v>
      </c>
      <c r="AH41" s="39" t="s">
        <v>46</v>
      </c>
      <c r="AI41" s="55" t="s">
        <v>46</v>
      </c>
      <c r="AJ41" s="39" t="s">
        <v>46</v>
      </c>
      <c r="AK41" s="55" t="s">
        <v>46</v>
      </c>
      <c r="AL41" s="39">
        <f t="shared" ref="AL41:BA41" si="27">SUM(AL42:AL43)</f>
        <v>0</v>
      </c>
      <c r="AM41" s="55">
        <f t="shared" si="27"/>
        <v>0</v>
      </c>
      <c r="AN41" s="39">
        <f t="shared" si="27"/>
        <v>0</v>
      </c>
      <c r="AO41" s="39">
        <f t="shared" si="27"/>
        <v>0</v>
      </c>
      <c r="AP41" s="39">
        <f t="shared" si="27"/>
        <v>0</v>
      </c>
      <c r="AQ41" s="39">
        <f t="shared" si="27"/>
        <v>0</v>
      </c>
      <c r="AR41" s="39">
        <f t="shared" si="27"/>
        <v>0</v>
      </c>
      <c r="AS41" s="39">
        <f t="shared" si="27"/>
        <v>0</v>
      </c>
      <c r="AT41" s="39">
        <f t="shared" si="27"/>
        <v>0</v>
      </c>
      <c r="AU41" s="39">
        <f t="shared" si="27"/>
        <v>0</v>
      </c>
      <c r="AV41" s="39">
        <f t="shared" si="27"/>
        <v>0</v>
      </c>
      <c r="AW41" s="39">
        <f t="shared" si="27"/>
        <v>0</v>
      </c>
      <c r="AX41" s="39">
        <f t="shared" si="27"/>
        <v>0</v>
      </c>
      <c r="AY41" s="55">
        <f t="shared" si="27"/>
        <v>0</v>
      </c>
      <c r="AZ41" s="39">
        <f t="shared" si="27"/>
        <v>0</v>
      </c>
      <c r="BA41" s="39">
        <f t="shared" si="27"/>
        <v>0</v>
      </c>
      <c r="BB41" s="45"/>
      <c r="BD41" s="45"/>
    </row>
    <row r="42" spans="1:56" s="46" customFormat="1" ht="15.75" hidden="1">
      <c r="A42" s="38"/>
      <c r="B42" s="56"/>
      <c r="C42" s="38"/>
      <c r="D42" s="39"/>
      <c r="E42" s="55"/>
      <c r="F42" s="39"/>
      <c r="G42" s="55"/>
      <c r="H42" s="39"/>
      <c r="I42" s="55"/>
      <c r="J42" s="39"/>
      <c r="K42" s="55"/>
      <c r="L42" s="39"/>
      <c r="M42" s="39"/>
      <c r="N42" s="39"/>
      <c r="O42" s="39"/>
      <c r="P42" s="39"/>
      <c r="Q42" s="55"/>
      <c r="R42" s="39"/>
      <c r="S42" s="55"/>
      <c r="T42" s="39"/>
      <c r="U42" s="39"/>
      <c r="V42" s="39"/>
      <c r="W42" s="39"/>
      <c r="X42" s="39"/>
      <c r="Y42" s="39"/>
      <c r="Z42" s="39"/>
      <c r="AA42" s="55"/>
      <c r="AB42" s="39"/>
      <c r="AC42" s="39"/>
      <c r="AD42" s="39"/>
      <c r="AE42" s="55"/>
      <c r="AF42" s="39"/>
      <c r="AG42" s="55"/>
      <c r="AH42" s="39"/>
      <c r="AI42" s="55"/>
      <c r="AJ42" s="39"/>
      <c r="AK42" s="55"/>
      <c r="AL42" s="39"/>
      <c r="AM42" s="55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55"/>
      <c r="AZ42" s="39"/>
      <c r="BA42" s="39"/>
      <c r="BB42" s="45"/>
      <c r="BD42" s="45"/>
    </row>
    <row r="43" spans="1:56" s="46" customFormat="1" ht="15.75" hidden="1">
      <c r="A43" s="38"/>
      <c r="B43" s="39"/>
      <c r="C43" s="38"/>
      <c r="D43" s="39"/>
      <c r="E43" s="55"/>
      <c r="F43" s="39"/>
      <c r="G43" s="55"/>
      <c r="H43" s="39"/>
      <c r="I43" s="55"/>
      <c r="J43" s="39"/>
      <c r="K43" s="55"/>
      <c r="L43" s="39"/>
      <c r="M43" s="39"/>
      <c r="N43" s="39"/>
      <c r="O43" s="39"/>
      <c r="P43" s="39"/>
      <c r="Q43" s="55"/>
      <c r="R43" s="39"/>
      <c r="S43" s="55"/>
      <c r="T43" s="39"/>
      <c r="U43" s="39"/>
      <c r="V43" s="39"/>
      <c r="W43" s="39"/>
      <c r="X43" s="39"/>
      <c r="Y43" s="39"/>
      <c r="Z43" s="39"/>
      <c r="AA43" s="55"/>
      <c r="AB43" s="39"/>
      <c r="AC43" s="39"/>
      <c r="AD43" s="39"/>
      <c r="AE43" s="55"/>
      <c r="AF43" s="39"/>
      <c r="AG43" s="55"/>
      <c r="AH43" s="39"/>
      <c r="AI43" s="55"/>
      <c r="AJ43" s="39"/>
      <c r="AK43" s="55"/>
      <c r="AL43" s="39"/>
      <c r="AM43" s="55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55"/>
      <c r="AZ43" s="39"/>
      <c r="BA43" s="39"/>
      <c r="BB43" s="45"/>
      <c r="BD43" s="45"/>
    </row>
    <row r="44" spans="1:56" s="46" customFormat="1" ht="47.25">
      <c r="A44" s="38" t="s">
        <v>79</v>
      </c>
      <c r="B44" s="39" t="s">
        <v>80</v>
      </c>
      <c r="C44" s="38" t="s">
        <v>46</v>
      </c>
      <c r="D44" s="39">
        <f>D46+D49+D52</f>
        <v>0</v>
      </c>
      <c r="E44" s="55">
        <f>E46+E49+E52</f>
        <v>0</v>
      </c>
      <c r="F44" s="39">
        <f>F46+F49+F52</f>
        <v>0</v>
      </c>
      <c r="G44" s="55"/>
      <c r="H44" s="39">
        <f t="shared" ref="H44:AC44" si="28">H46+H49+H52</f>
        <v>0</v>
      </c>
      <c r="I44" s="55">
        <f t="shared" si="28"/>
        <v>0</v>
      </c>
      <c r="J44" s="39">
        <f t="shared" si="28"/>
        <v>0</v>
      </c>
      <c r="K44" s="55">
        <f t="shared" si="28"/>
        <v>0</v>
      </c>
      <c r="L44" s="39">
        <f t="shared" si="28"/>
        <v>0</v>
      </c>
      <c r="M44" s="39">
        <f t="shared" si="28"/>
        <v>0</v>
      </c>
      <c r="N44" s="39">
        <f t="shared" si="28"/>
        <v>0</v>
      </c>
      <c r="O44" s="39">
        <f t="shared" si="28"/>
        <v>0</v>
      </c>
      <c r="P44" s="39">
        <f t="shared" si="28"/>
        <v>0</v>
      </c>
      <c r="Q44" s="55">
        <f t="shared" si="28"/>
        <v>0</v>
      </c>
      <c r="R44" s="39">
        <f t="shared" si="28"/>
        <v>0</v>
      </c>
      <c r="S44" s="55">
        <f t="shared" si="28"/>
        <v>0</v>
      </c>
      <c r="T44" s="39">
        <f t="shared" si="28"/>
        <v>0</v>
      </c>
      <c r="U44" s="39">
        <f t="shared" si="28"/>
        <v>0</v>
      </c>
      <c r="V44" s="39">
        <f t="shared" si="28"/>
        <v>0</v>
      </c>
      <c r="W44" s="39">
        <f t="shared" si="28"/>
        <v>0</v>
      </c>
      <c r="X44" s="39">
        <f t="shared" si="28"/>
        <v>0</v>
      </c>
      <c r="Y44" s="39">
        <f t="shared" si="28"/>
        <v>0</v>
      </c>
      <c r="Z44" s="39">
        <f t="shared" si="28"/>
        <v>0</v>
      </c>
      <c r="AA44" s="55">
        <f t="shared" si="28"/>
        <v>0</v>
      </c>
      <c r="AB44" s="39">
        <f t="shared" si="28"/>
        <v>0</v>
      </c>
      <c r="AC44" s="39">
        <f t="shared" si="28"/>
        <v>0</v>
      </c>
      <c r="AD44" s="39" t="s">
        <v>46</v>
      </c>
      <c r="AE44" s="55" t="s">
        <v>46</v>
      </c>
      <c r="AF44" s="39">
        <v>0</v>
      </c>
      <c r="AG44" s="55">
        <v>0</v>
      </c>
      <c r="AH44" s="39" t="s">
        <v>46</v>
      </c>
      <c r="AI44" s="55" t="s">
        <v>46</v>
      </c>
      <c r="AJ44" s="39" t="s">
        <v>46</v>
      </c>
      <c r="AK44" s="55" t="s">
        <v>46</v>
      </c>
      <c r="AL44" s="39">
        <f t="shared" ref="AL44:BA44" si="29">AL46+AL49+AL52</f>
        <v>0</v>
      </c>
      <c r="AM44" s="55">
        <f t="shared" si="29"/>
        <v>0</v>
      </c>
      <c r="AN44" s="39">
        <f t="shared" si="29"/>
        <v>0</v>
      </c>
      <c r="AO44" s="39">
        <f t="shared" si="29"/>
        <v>0</v>
      </c>
      <c r="AP44" s="39">
        <f t="shared" si="29"/>
        <v>0</v>
      </c>
      <c r="AQ44" s="39">
        <f t="shared" si="29"/>
        <v>0</v>
      </c>
      <c r="AR44" s="39">
        <f t="shared" si="29"/>
        <v>0</v>
      </c>
      <c r="AS44" s="39">
        <f t="shared" si="29"/>
        <v>0</v>
      </c>
      <c r="AT44" s="39">
        <f t="shared" si="29"/>
        <v>0</v>
      </c>
      <c r="AU44" s="39">
        <f t="shared" si="29"/>
        <v>0</v>
      </c>
      <c r="AV44" s="39">
        <f t="shared" si="29"/>
        <v>0</v>
      </c>
      <c r="AW44" s="39">
        <f t="shared" si="29"/>
        <v>0</v>
      </c>
      <c r="AX44" s="39">
        <f t="shared" si="29"/>
        <v>0</v>
      </c>
      <c r="AY44" s="55">
        <f t="shared" si="29"/>
        <v>0</v>
      </c>
      <c r="AZ44" s="39">
        <f t="shared" si="29"/>
        <v>0</v>
      </c>
      <c r="BA44" s="39">
        <f t="shared" si="29"/>
        <v>0</v>
      </c>
      <c r="BB44" s="45"/>
      <c r="BD44" s="45"/>
    </row>
    <row r="45" spans="1:56" s="46" customFormat="1" ht="47.25">
      <c r="A45" s="38" t="s">
        <v>81</v>
      </c>
      <c r="B45" s="39" t="s">
        <v>82</v>
      </c>
      <c r="C45" s="38" t="s">
        <v>46</v>
      </c>
      <c r="D45" s="39">
        <f t="shared" ref="D45:AB45" si="30">D52</f>
        <v>0</v>
      </c>
      <c r="E45" s="55">
        <f t="shared" si="30"/>
        <v>0</v>
      </c>
      <c r="F45" s="39">
        <f>F52</f>
        <v>0</v>
      </c>
      <c r="G45" s="55"/>
      <c r="H45" s="39">
        <f t="shared" si="30"/>
        <v>0</v>
      </c>
      <c r="I45" s="55">
        <f t="shared" si="30"/>
        <v>0</v>
      </c>
      <c r="J45" s="39">
        <f t="shared" si="30"/>
        <v>0</v>
      </c>
      <c r="K45" s="55">
        <f t="shared" si="30"/>
        <v>0</v>
      </c>
      <c r="L45" s="39">
        <f t="shared" si="30"/>
        <v>0</v>
      </c>
      <c r="M45" s="39">
        <f>M52</f>
        <v>0</v>
      </c>
      <c r="N45" s="39">
        <f t="shared" si="30"/>
        <v>0</v>
      </c>
      <c r="O45" s="39">
        <f>O52</f>
        <v>0</v>
      </c>
      <c r="P45" s="39">
        <f t="shared" si="30"/>
        <v>0</v>
      </c>
      <c r="Q45" s="55">
        <f t="shared" si="30"/>
        <v>0</v>
      </c>
      <c r="R45" s="39">
        <f t="shared" si="30"/>
        <v>0</v>
      </c>
      <c r="S45" s="55">
        <f t="shared" si="30"/>
        <v>0</v>
      </c>
      <c r="T45" s="39">
        <f t="shared" si="30"/>
        <v>0</v>
      </c>
      <c r="U45" s="39">
        <f t="shared" si="30"/>
        <v>0</v>
      </c>
      <c r="V45" s="39">
        <f t="shared" si="30"/>
        <v>0</v>
      </c>
      <c r="W45" s="39">
        <f t="shared" si="30"/>
        <v>0</v>
      </c>
      <c r="X45" s="39">
        <f t="shared" si="30"/>
        <v>0</v>
      </c>
      <c r="Y45" s="39">
        <f t="shared" si="30"/>
        <v>0</v>
      </c>
      <c r="Z45" s="39">
        <f t="shared" si="30"/>
        <v>0</v>
      </c>
      <c r="AA45" s="55">
        <f t="shared" si="30"/>
        <v>0</v>
      </c>
      <c r="AB45" s="39">
        <f t="shared" si="30"/>
        <v>0</v>
      </c>
      <c r="AC45" s="39">
        <f>AC52</f>
        <v>0</v>
      </c>
      <c r="AD45" s="39" t="s">
        <v>46</v>
      </c>
      <c r="AE45" s="55" t="s">
        <v>46</v>
      </c>
      <c r="AF45" s="39">
        <v>0</v>
      </c>
      <c r="AG45" s="55">
        <v>0</v>
      </c>
      <c r="AH45" s="39" t="s">
        <v>46</v>
      </c>
      <c r="AI45" s="55" t="s">
        <v>46</v>
      </c>
      <c r="AJ45" s="39" t="s">
        <v>46</v>
      </c>
      <c r="AK45" s="55" t="s">
        <v>46</v>
      </c>
      <c r="AL45" s="39">
        <f t="shared" ref="AL45:BA45" si="31">AL52</f>
        <v>0</v>
      </c>
      <c r="AM45" s="55">
        <f t="shared" si="31"/>
        <v>0</v>
      </c>
      <c r="AN45" s="39">
        <f t="shared" si="31"/>
        <v>0</v>
      </c>
      <c r="AO45" s="39">
        <f t="shared" si="31"/>
        <v>0</v>
      </c>
      <c r="AP45" s="39">
        <f t="shared" si="31"/>
        <v>0</v>
      </c>
      <c r="AQ45" s="39">
        <f t="shared" si="31"/>
        <v>0</v>
      </c>
      <c r="AR45" s="39">
        <f t="shared" si="31"/>
        <v>0</v>
      </c>
      <c r="AS45" s="39">
        <f t="shared" si="31"/>
        <v>0</v>
      </c>
      <c r="AT45" s="39">
        <f t="shared" si="31"/>
        <v>0</v>
      </c>
      <c r="AU45" s="39">
        <f>AU52</f>
        <v>0</v>
      </c>
      <c r="AV45" s="39">
        <f t="shared" si="31"/>
        <v>0</v>
      </c>
      <c r="AW45" s="39">
        <f>AW52</f>
        <v>0</v>
      </c>
      <c r="AX45" s="39">
        <f t="shared" si="31"/>
        <v>0</v>
      </c>
      <c r="AY45" s="55">
        <f t="shared" si="31"/>
        <v>0</v>
      </c>
      <c r="AZ45" s="39">
        <f t="shared" si="31"/>
        <v>0</v>
      </c>
      <c r="BA45" s="39">
        <f t="shared" si="31"/>
        <v>0</v>
      </c>
      <c r="BB45" s="45"/>
      <c r="BD45" s="45"/>
    </row>
    <row r="46" spans="1:56" s="46" customFormat="1" ht="126">
      <c r="A46" s="38" t="s">
        <v>81</v>
      </c>
      <c r="B46" s="39" t="s">
        <v>83</v>
      </c>
      <c r="C46" s="38" t="s">
        <v>46</v>
      </c>
      <c r="D46" s="39">
        <f>SUM(D47:D48)</f>
        <v>0</v>
      </c>
      <c r="E46" s="39">
        <f>SUM(E47:E48)</f>
        <v>0</v>
      </c>
      <c r="F46" s="39">
        <f>SUM(F47:F48)</f>
        <v>0</v>
      </c>
      <c r="G46" s="39"/>
      <c r="H46" s="39">
        <f t="shared" ref="H46:AC46" si="32">SUM(H47:H48)</f>
        <v>0</v>
      </c>
      <c r="I46" s="39">
        <f t="shared" si="32"/>
        <v>0</v>
      </c>
      <c r="J46" s="39">
        <f t="shared" si="32"/>
        <v>0</v>
      </c>
      <c r="K46" s="39">
        <f t="shared" si="32"/>
        <v>0</v>
      </c>
      <c r="L46" s="39">
        <f t="shared" si="32"/>
        <v>0</v>
      </c>
      <c r="M46" s="39">
        <f t="shared" si="32"/>
        <v>0</v>
      </c>
      <c r="N46" s="39">
        <f t="shared" si="32"/>
        <v>0</v>
      </c>
      <c r="O46" s="39">
        <f t="shared" si="32"/>
        <v>0</v>
      </c>
      <c r="P46" s="39">
        <f t="shared" si="32"/>
        <v>0</v>
      </c>
      <c r="Q46" s="39">
        <f t="shared" si="32"/>
        <v>0</v>
      </c>
      <c r="R46" s="39">
        <f t="shared" si="32"/>
        <v>0</v>
      </c>
      <c r="S46" s="39">
        <f t="shared" si="32"/>
        <v>0</v>
      </c>
      <c r="T46" s="39">
        <f t="shared" si="32"/>
        <v>0</v>
      </c>
      <c r="U46" s="39">
        <f t="shared" si="32"/>
        <v>0</v>
      </c>
      <c r="V46" s="39">
        <f t="shared" si="32"/>
        <v>0</v>
      </c>
      <c r="W46" s="39">
        <f t="shared" si="32"/>
        <v>0</v>
      </c>
      <c r="X46" s="39">
        <f t="shared" si="32"/>
        <v>0</v>
      </c>
      <c r="Y46" s="39">
        <f t="shared" si="32"/>
        <v>0</v>
      </c>
      <c r="Z46" s="39">
        <f t="shared" si="32"/>
        <v>0</v>
      </c>
      <c r="AA46" s="39">
        <f t="shared" si="32"/>
        <v>0</v>
      </c>
      <c r="AB46" s="39">
        <f t="shared" si="32"/>
        <v>0</v>
      </c>
      <c r="AC46" s="39">
        <f t="shared" si="32"/>
        <v>0</v>
      </c>
      <c r="AD46" s="39" t="s">
        <v>46</v>
      </c>
      <c r="AE46" s="39" t="s">
        <v>46</v>
      </c>
      <c r="AF46" s="39">
        <v>0</v>
      </c>
      <c r="AG46" s="39">
        <v>0</v>
      </c>
      <c r="AH46" s="39" t="s">
        <v>46</v>
      </c>
      <c r="AI46" s="39" t="s">
        <v>46</v>
      </c>
      <c r="AJ46" s="39" t="s">
        <v>46</v>
      </c>
      <c r="AK46" s="39" t="s">
        <v>46</v>
      </c>
      <c r="AL46" s="39">
        <f t="shared" ref="AL46:BA46" si="33">SUM(AL47:AL48)</f>
        <v>0</v>
      </c>
      <c r="AM46" s="39">
        <f t="shared" si="33"/>
        <v>0</v>
      </c>
      <c r="AN46" s="39">
        <f t="shared" si="33"/>
        <v>0</v>
      </c>
      <c r="AO46" s="39">
        <f t="shared" si="33"/>
        <v>0</v>
      </c>
      <c r="AP46" s="39">
        <f t="shared" si="33"/>
        <v>0</v>
      </c>
      <c r="AQ46" s="39">
        <f t="shared" si="33"/>
        <v>0</v>
      </c>
      <c r="AR46" s="39">
        <f t="shared" si="33"/>
        <v>0</v>
      </c>
      <c r="AS46" s="39">
        <f t="shared" si="33"/>
        <v>0</v>
      </c>
      <c r="AT46" s="39">
        <f t="shared" si="33"/>
        <v>0</v>
      </c>
      <c r="AU46" s="39">
        <f t="shared" si="33"/>
        <v>0</v>
      </c>
      <c r="AV46" s="39">
        <f t="shared" si="33"/>
        <v>0</v>
      </c>
      <c r="AW46" s="39">
        <f t="shared" si="33"/>
        <v>0</v>
      </c>
      <c r="AX46" s="39">
        <f t="shared" si="33"/>
        <v>0</v>
      </c>
      <c r="AY46" s="39">
        <f t="shared" si="33"/>
        <v>0</v>
      </c>
      <c r="AZ46" s="39">
        <f t="shared" si="33"/>
        <v>0</v>
      </c>
      <c r="BA46" s="39">
        <f t="shared" si="33"/>
        <v>0</v>
      </c>
      <c r="BB46" s="45"/>
      <c r="BD46" s="45"/>
    </row>
    <row r="47" spans="1:56" s="46" customFormat="1" ht="15.75" hidden="1">
      <c r="A47" s="38"/>
      <c r="B47" s="56"/>
      <c r="C47" s="38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45"/>
      <c r="BD47" s="45"/>
    </row>
    <row r="48" spans="1:56" s="46" customFormat="1" ht="15.75" hidden="1">
      <c r="A48" s="38"/>
      <c r="B48" s="39"/>
      <c r="C48" s="38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45"/>
      <c r="BD48" s="45"/>
    </row>
    <row r="49" spans="1:56" s="46" customFormat="1" ht="110.25">
      <c r="A49" s="38" t="s">
        <v>81</v>
      </c>
      <c r="B49" s="39" t="s">
        <v>84</v>
      </c>
      <c r="C49" s="38" t="s">
        <v>46</v>
      </c>
      <c r="D49" s="55">
        <f>SUM(D50:D51)</f>
        <v>0</v>
      </c>
      <c r="E49" s="55">
        <f>SUM(E50:E51)</f>
        <v>0</v>
      </c>
      <c r="F49" s="55">
        <f>SUM(F50:F51)</f>
        <v>0</v>
      </c>
      <c r="G49" s="55"/>
      <c r="H49" s="55">
        <f t="shared" ref="H49:AC49" si="34">SUM(H50:H51)</f>
        <v>0</v>
      </c>
      <c r="I49" s="55">
        <f t="shared" si="34"/>
        <v>0</v>
      </c>
      <c r="J49" s="55">
        <f t="shared" si="34"/>
        <v>0</v>
      </c>
      <c r="K49" s="55">
        <f t="shared" si="34"/>
        <v>0</v>
      </c>
      <c r="L49" s="55">
        <f t="shared" si="34"/>
        <v>0</v>
      </c>
      <c r="M49" s="55">
        <f t="shared" si="34"/>
        <v>0</v>
      </c>
      <c r="N49" s="55">
        <f t="shared" si="34"/>
        <v>0</v>
      </c>
      <c r="O49" s="55">
        <f t="shared" si="34"/>
        <v>0</v>
      </c>
      <c r="P49" s="55">
        <f t="shared" si="34"/>
        <v>0</v>
      </c>
      <c r="Q49" s="55">
        <f t="shared" si="34"/>
        <v>0</v>
      </c>
      <c r="R49" s="55">
        <f t="shared" si="34"/>
        <v>0</v>
      </c>
      <c r="S49" s="55">
        <f t="shared" si="34"/>
        <v>0</v>
      </c>
      <c r="T49" s="55">
        <f t="shared" si="34"/>
        <v>0</v>
      </c>
      <c r="U49" s="55">
        <f t="shared" si="34"/>
        <v>0</v>
      </c>
      <c r="V49" s="55">
        <f t="shared" si="34"/>
        <v>0</v>
      </c>
      <c r="W49" s="55">
        <f t="shared" si="34"/>
        <v>0</v>
      </c>
      <c r="X49" s="55">
        <f t="shared" si="34"/>
        <v>0</v>
      </c>
      <c r="Y49" s="55">
        <f t="shared" si="34"/>
        <v>0</v>
      </c>
      <c r="Z49" s="55">
        <f t="shared" si="34"/>
        <v>0</v>
      </c>
      <c r="AA49" s="55">
        <f t="shared" si="34"/>
        <v>0</v>
      </c>
      <c r="AB49" s="55">
        <f t="shared" si="34"/>
        <v>0</v>
      </c>
      <c r="AC49" s="55">
        <f t="shared" si="34"/>
        <v>0</v>
      </c>
      <c r="AD49" s="55" t="s">
        <v>46</v>
      </c>
      <c r="AE49" s="55" t="s">
        <v>46</v>
      </c>
      <c r="AF49" s="55">
        <v>0</v>
      </c>
      <c r="AG49" s="55">
        <v>0</v>
      </c>
      <c r="AH49" s="55" t="s">
        <v>46</v>
      </c>
      <c r="AI49" s="55" t="s">
        <v>46</v>
      </c>
      <c r="AJ49" s="55" t="s">
        <v>46</v>
      </c>
      <c r="AK49" s="55" t="s">
        <v>46</v>
      </c>
      <c r="AL49" s="55">
        <f t="shared" ref="AL49:BA49" si="35">SUM(AL50:AL51)</f>
        <v>0</v>
      </c>
      <c r="AM49" s="55">
        <f t="shared" si="35"/>
        <v>0</v>
      </c>
      <c r="AN49" s="55">
        <f t="shared" si="35"/>
        <v>0</v>
      </c>
      <c r="AO49" s="55">
        <f t="shared" si="35"/>
        <v>0</v>
      </c>
      <c r="AP49" s="55">
        <f t="shared" si="35"/>
        <v>0</v>
      </c>
      <c r="AQ49" s="55">
        <f t="shared" si="35"/>
        <v>0</v>
      </c>
      <c r="AR49" s="55">
        <f t="shared" si="35"/>
        <v>0</v>
      </c>
      <c r="AS49" s="55">
        <f t="shared" si="35"/>
        <v>0</v>
      </c>
      <c r="AT49" s="55">
        <f t="shared" si="35"/>
        <v>0</v>
      </c>
      <c r="AU49" s="55">
        <f t="shared" si="35"/>
        <v>0</v>
      </c>
      <c r="AV49" s="55">
        <f t="shared" si="35"/>
        <v>0</v>
      </c>
      <c r="AW49" s="55">
        <f t="shared" si="35"/>
        <v>0</v>
      </c>
      <c r="AX49" s="55">
        <f t="shared" si="35"/>
        <v>0</v>
      </c>
      <c r="AY49" s="55">
        <f t="shared" si="35"/>
        <v>0</v>
      </c>
      <c r="AZ49" s="55">
        <f t="shared" si="35"/>
        <v>0</v>
      </c>
      <c r="BA49" s="55">
        <f t="shared" si="35"/>
        <v>0</v>
      </c>
      <c r="BB49" s="45"/>
      <c r="BD49" s="45"/>
    </row>
    <row r="50" spans="1:56" s="46" customFormat="1" ht="15.75" hidden="1">
      <c r="A50" s="38"/>
      <c r="B50" s="56"/>
      <c r="C50" s="38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45"/>
      <c r="BD50" s="45"/>
    </row>
    <row r="51" spans="1:56" s="46" customFormat="1" ht="15.75" hidden="1">
      <c r="A51" s="38"/>
      <c r="B51" s="39"/>
      <c r="C51" s="38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45"/>
      <c r="BD51" s="45"/>
    </row>
    <row r="52" spans="1:56" s="46" customFormat="1" ht="110.25">
      <c r="A52" s="38" t="s">
        <v>81</v>
      </c>
      <c r="B52" s="39" t="s">
        <v>85</v>
      </c>
      <c r="C52" s="38" t="s">
        <v>46</v>
      </c>
      <c r="D52" s="55">
        <f>SUM(D53:D54)</f>
        <v>0</v>
      </c>
      <c r="E52" s="55">
        <f>SUM(E53:E54)</f>
        <v>0</v>
      </c>
      <c r="F52" s="55">
        <f>SUM(F53:F54)</f>
        <v>0</v>
      </c>
      <c r="G52" s="55"/>
      <c r="H52" s="55">
        <f t="shared" ref="H52:AC52" si="36">SUM(H53:H54)</f>
        <v>0</v>
      </c>
      <c r="I52" s="55">
        <f t="shared" si="36"/>
        <v>0</v>
      </c>
      <c r="J52" s="55">
        <f t="shared" si="36"/>
        <v>0</v>
      </c>
      <c r="K52" s="55">
        <f t="shared" si="36"/>
        <v>0</v>
      </c>
      <c r="L52" s="55">
        <f t="shared" si="36"/>
        <v>0</v>
      </c>
      <c r="M52" s="55">
        <f t="shared" si="36"/>
        <v>0</v>
      </c>
      <c r="N52" s="55">
        <f t="shared" si="36"/>
        <v>0</v>
      </c>
      <c r="O52" s="55">
        <f t="shared" si="36"/>
        <v>0</v>
      </c>
      <c r="P52" s="55">
        <f t="shared" si="36"/>
        <v>0</v>
      </c>
      <c r="Q52" s="55">
        <f t="shared" si="36"/>
        <v>0</v>
      </c>
      <c r="R52" s="55">
        <f t="shared" si="36"/>
        <v>0</v>
      </c>
      <c r="S52" s="55">
        <f t="shared" si="36"/>
        <v>0</v>
      </c>
      <c r="T52" s="55">
        <f t="shared" si="36"/>
        <v>0</v>
      </c>
      <c r="U52" s="55">
        <f t="shared" si="36"/>
        <v>0</v>
      </c>
      <c r="V52" s="55">
        <f t="shared" si="36"/>
        <v>0</v>
      </c>
      <c r="W52" s="55">
        <f t="shared" si="36"/>
        <v>0</v>
      </c>
      <c r="X52" s="55">
        <f t="shared" si="36"/>
        <v>0</v>
      </c>
      <c r="Y52" s="55">
        <f t="shared" si="36"/>
        <v>0</v>
      </c>
      <c r="Z52" s="55">
        <f t="shared" si="36"/>
        <v>0</v>
      </c>
      <c r="AA52" s="55">
        <f t="shared" si="36"/>
        <v>0</v>
      </c>
      <c r="AB52" s="55">
        <f t="shared" si="36"/>
        <v>0</v>
      </c>
      <c r="AC52" s="55">
        <f t="shared" si="36"/>
        <v>0</v>
      </c>
      <c r="AD52" s="55" t="s">
        <v>46</v>
      </c>
      <c r="AE52" s="55" t="s">
        <v>46</v>
      </c>
      <c r="AF52" s="55">
        <v>0</v>
      </c>
      <c r="AG52" s="55">
        <v>0</v>
      </c>
      <c r="AH52" s="55" t="s">
        <v>46</v>
      </c>
      <c r="AI52" s="55" t="s">
        <v>46</v>
      </c>
      <c r="AJ52" s="55" t="s">
        <v>46</v>
      </c>
      <c r="AK52" s="55" t="s">
        <v>46</v>
      </c>
      <c r="AL52" s="55">
        <f t="shared" ref="AL52:BA52" si="37">SUM(AL53:AL54)</f>
        <v>0</v>
      </c>
      <c r="AM52" s="55">
        <f t="shared" si="37"/>
        <v>0</v>
      </c>
      <c r="AN52" s="55">
        <f t="shared" si="37"/>
        <v>0</v>
      </c>
      <c r="AO52" s="55">
        <f t="shared" si="37"/>
        <v>0</v>
      </c>
      <c r="AP52" s="55">
        <f t="shared" si="37"/>
        <v>0</v>
      </c>
      <c r="AQ52" s="55">
        <f t="shared" si="37"/>
        <v>0</v>
      </c>
      <c r="AR52" s="55">
        <f t="shared" si="37"/>
        <v>0</v>
      </c>
      <c r="AS52" s="55">
        <f t="shared" si="37"/>
        <v>0</v>
      </c>
      <c r="AT52" s="55">
        <f t="shared" si="37"/>
        <v>0</v>
      </c>
      <c r="AU52" s="55">
        <f t="shared" si="37"/>
        <v>0</v>
      </c>
      <c r="AV52" s="55">
        <f t="shared" si="37"/>
        <v>0</v>
      </c>
      <c r="AW52" s="55">
        <f t="shared" si="37"/>
        <v>0</v>
      </c>
      <c r="AX52" s="55">
        <f t="shared" si="37"/>
        <v>0</v>
      </c>
      <c r="AY52" s="55">
        <f t="shared" si="37"/>
        <v>0</v>
      </c>
      <c r="AZ52" s="55">
        <f t="shared" si="37"/>
        <v>0</v>
      </c>
      <c r="BA52" s="55">
        <f t="shared" si="37"/>
        <v>0</v>
      </c>
      <c r="BB52" s="45"/>
      <c r="BD52" s="45"/>
    </row>
    <row r="53" spans="1:56" s="46" customFormat="1" ht="15.75" hidden="1">
      <c r="A53" s="38"/>
      <c r="B53" s="56"/>
      <c r="C53" s="38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45"/>
      <c r="BD53" s="45"/>
    </row>
    <row r="54" spans="1:56" s="46" customFormat="1" ht="15.75" hidden="1">
      <c r="A54" s="38"/>
      <c r="B54" s="39"/>
      <c r="C54" s="38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45"/>
      <c r="BD54" s="45"/>
    </row>
    <row r="55" spans="1:56" s="46" customFormat="1" ht="47.25">
      <c r="A55" s="38" t="s">
        <v>86</v>
      </c>
      <c r="B55" s="39" t="s">
        <v>82</v>
      </c>
      <c r="C55" s="38" t="s">
        <v>46</v>
      </c>
      <c r="D55" s="55">
        <f>D56+D59+D62</f>
        <v>0</v>
      </c>
      <c r="E55" s="55">
        <f>E56+E59+E62</f>
        <v>0</v>
      </c>
      <c r="F55" s="55">
        <f>F56+F59+F62</f>
        <v>0</v>
      </c>
      <c r="G55" s="55"/>
      <c r="H55" s="55">
        <f t="shared" ref="H55:AC55" si="38">H56+H59+H62</f>
        <v>0</v>
      </c>
      <c r="I55" s="55">
        <f t="shared" si="38"/>
        <v>0</v>
      </c>
      <c r="J55" s="55">
        <f t="shared" si="38"/>
        <v>0</v>
      </c>
      <c r="K55" s="55">
        <f t="shared" si="38"/>
        <v>0</v>
      </c>
      <c r="L55" s="55">
        <f t="shared" si="38"/>
        <v>0</v>
      </c>
      <c r="M55" s="55">
        <f t="shared" si="38"/>
        <v>0</v>
      </c>
      <c r="N55" s="55">
        <f t="shared" si="38"/>
        <v>0</v>
      </c>
      <c r="O55" s="55">
        <f t="shared" si="38"/>
        <v>0</v>
      </c>
      <c r="P55" s="55">
        <f t="shared" si="38"/>
        <v>0</v>
      </c>
      <c r="Q55" s="55">
        <f t="shared" si="38"/>
        <v>0</v>
      </c>
      <c r="R55" s="55">
        <f t="shared" si="38"/>
        <v>0</v>
      </c>
      <c r="S55" s="55">
        <f t="shared" si="38"/>
        <v>0</v>
      </c>
      <c r="T55" s="55">
        <f t="shared" si="38"/>
        <v>0</v>
      </c>
      <c r="U55" s="55">
        <f t="shared" si="38"/>
        <v>0</v>
      </c>
      <c r="V55" s="55">
        <f t="shared" si="38"/>
        <v>0</v>
      </c>
      <c r="W55" s="55">
        <f t="shared" si="38"/>
        <v>0</v>
      </c>
      <c r="X55" s="55">
        <f t="shared" si="38"/>
        <v>0</v>
      </c>
      <c r="Y55" s="55">
        <f t="shared" si="38"/>
        <v>0</v>
      </c>
      <c r="Z55" s="55">
        <f t="shared" si="38"/>
        <v>0</v>
      </c>
      <c r="AA55" s="55">
        <f t="shared" si="38"/>
        <v>0</v>
      </c>
      <c r="AB55" s="55">
        <f t="shared" si="38"/>
        <v>0</v>
      </c>
      <c r="AC55" s="55">
        <f t="shared" si="38"/>
        <v>0</v>
      </c>
      <c r="AD55" s="55" t="s">
        <v>46</v>
      </c>
      <c r="AE55" s="55" t="s">
        <v>46</v>
      </c>
      <c r="AF55" s="55">
        <v>0</v>
      </c>
      <c r="AG55" s="55">
        <v>0</v>
      </c>
      <c r="AH55" s="55" t="s">
        <v>46</v>
      </c>
      <c r="AI55" s="55" t="s">
        <v>46</v>
      </c>
      <c r="AJ55" s="55" t="s">
        <v>46</v>
      </c>
      <c r="AK55" s="55" t="s">
        <v>46</v>
      </c>
      <c r="AL55" s="55">
        <f t="shared" ref="AL55:BA55" si="39">AL56+AL59+AL62</f>
        <v>0</v>
      </c>
      <c r="AM55" s="55">
        <f t="shared" si="39"/>
        <v>0</v>
      </c>
      <c r="AN55" s="55">
        <f t="shared" si="39"/>
        <v>0</v>
      </c>
      <c r="AO55" s="55">
        <f t="shared" si="39"/>
        <v>0</v>
      </c>
      <c r="AP55" s="55">
        <f t="shared" si="39"/>
        <v>0</v>
      </c>
      <c r="AQ55" s="55">
        <f t="shared" si="39"/>
        <v>0</v>
      </c>
      <c r="AR55" s="55">
        <f t="shared" si="39"/>
        <v>0</v>
      </c>
      <c r="AS55" s="55">
        <f t="shared" si="39"/>
        <v>0</v>
      </c>
      <c r="AT55" s="55">
        <f t="shared" si="39"/>
        <v>0</v>
      </c>
      <c r="AU55" s="55">
        <f t="shared" si="39"/>
        <v>0</v>
      </c>
      <c r="AV55" s="55">
        <f t="shared" si="39"/>
        <v>0</v>
      </c>
      <c r="AW55" s="55">
        <f t="shared" si="39"/>
        <v>0</v>
      </c>
      <c r="AX55" s="55">
        <f t="shared" si="39"/>
        <v>0</v>
      </c>
      <c r="AY55" s="55">
        <f t="shared" si="39"/>
        <v>0</v>
      </c>
      <c r="AZ55" s="55">
        <f t="shared" si="39"/>
        <v>0</v>
      </c>
      <c r="BA55" s="55">
        <f t="shared" si="39"/>
        <v>0</v>
      </c>
      <c r="BB55" s="45"/>
      <c r="BD55" s="45"/>
    </row>
    <row r="56" spans="1:56" s="46" customFormat="1" ht="126">
      <c r="A56" s="38" t="s">
        <v>86</v>
      </c>
      <c r="B56" s="39" t="s">
        <v>83</v>
      </c>
      <c r="C56" s="38" t="s">
        <v>46</v>
      </c>
      <c r="D56" s="55">
        <f>SUM(D57:D58)</f>
        <v>0</v>
      </c>
      <c r="E56" s="55">
        <f>SUM(E57:E58)</f>
        <v>0</v>
      </c>
      <c r="F56" s="55">
        <f>SUM(F57:F58)</f>
        <v>0</v>
      </c>
      <c r="G56" s="55"/>
      <c r="H56" s="55">
        <f t="shared" ref="H56:AC56" si="40">SUM(H57:H58)</f>
        <v>0</v>
      </c>
      <c r="I56" s="55">
        <f t="shared" si="40"/>
        <v>0</v>
      </c>
      <c r="J56" s="55">
        <f t="shared" si="40"/>
        <v>0</v>
      </c>
      <c r="K56" s="55">
        <f t="shared" si="40"/>
        <v>0</v>
      </c>
      <c r="L56" s="55">
        <f t="shared" si="40"/>
        <v>0</v>
      </c>
      <c r="M56" s="55">
        <f t="shared" si="40"/>
        <v>0</v>
      </c>
      <c r="N56" s="55">
        <f t="shared" si="40"/>
        <v>0</v>
      </c>
      <c r="O56" s="55">
        <f t="shared" si="40"/>
        <v>0</v>
      </c>
      <c r="P56" s="55">
        <f t="shared" si="40"/>
        <v>0</v>
      </c>
      <c r="Q56" s="55">
        <f t="shared" si="40"/>
        <v>0</v>
      </c>
      <c r="R56" s="55">
        <f t="shared" si="40"/>
        <v>0</v>
      </c>
      <c r="S56" s="55">
        <f t="shared" si="40"/>
        <v>0</v>
      </c>
      <c r="T56" s="55">
        <f t="shared" si="40"/>
        <v>0</v>
      </c>
      <c r="U56" s="55">
        <f t="shared" si="40"/>
        <v>0</v>
      </c>
      <c r="V56" s="55">
        <f t="shared" si="40"/>
        <v>0</v>
      </c>
      <c r="W56" s="55">
        <f t="shared" si="40"/>
        <v>0</v>
      </c>
      <c r="X56" s="55">
        <f t="shared" si="40"/>
        <v>0</v>
      </c>
      <c r="Y56" s="55">
        <f t="shared" si="40"/>
        <v>0</v>
      </c>
      <c r="Z56" s="55">
        <f t="shared" si="40"/>
        <v>0</v>
      </c>
      <c r="AA56" s="55">
        <f t="shared" si="40"/>
        <v>0</v>
      </c>
      <c r="AB56" s="55">
        <f t="shared" si="40"/>
        <v>0</v>
      </c>
      <c r="AC56" s="55">
        <f t="shared" si="40"/>
        <v>0</v>
      </c>
      <c r="AD56" s="55" t="s">
        <v>46</v>
      </c>
      <c r="AE56" s="55" t="s">
        <v>46</v>
      </c>
      <c r="AF56" s="55">
        <v>0</v>
      </c>
      <c r="AG56" s="55">
        <v>0</v>
      </c>
      <c r="AH56" s="55" t="s">
        <v>46</v>
      </c>
      <c r="AI56" s="55" t="s">
        <v>46</v>
      </c>
      <c r="AJ56" s="55" t="s">
        <v>46</v>
      </c>
      <c r="AK56" s="55" t="s">
        <v>46</v>
      </c>
      <c r="AL56" s="55">
        <f t="shared" ref="AL56:BA56" si="41">SUM(AL57:AL58)</f>
        <v>0</v>
      </c>
      <c r="AM56" s="55">
        <f t="shared" si="41"/>
        <v>0</v>
      </c>
      <c r="AN56" s="55">
        <f t="shared" si="41"/>
        <v>0</v>
      </c>
      <c r="AO56" s="55">
        <f t="shared" si="41"/>
        <v>0</v>
      </c>
      <c r="AP56" s="55">
        <f t="shared" si="41"/>
        <v>0</v>
      </c>
      <c r="AQ56" s="55">
        <f t="shared" si="41"/>
        <v>0</v>
      </c>
      <c r="AR56" s="55">
        <f t="shared" si="41"/>
        <v>0</v>
      </c>
      <c r="AS56" s="55">
        <f t="shared" si="41"/>
        <v>0</v>
      </c>
      <c r="AT56" s="55">
        <f t="shared" si="41"/>
        <v>0</v>
      </c>
      <c r="AU56" s="55">
        <f t="shared" si="41"/>
        <v>0</v>
      </c>
      <c r="AV56" s="55">
        <f t="shared" si="41"/>
        <v>0</v>
      </c>
      <c r="AW56" s="55">
        <f t="shared" si="41"/>
        <v>0</v>
      </c>
      <c r="AX56" s="55">
        <f t="shared" si="41"/>
        <v>0</v>
      </c>
      <c r="AY56" s="55">
        <f t="shared" si="41"/>
        <v>0</v>
      </c>
      <c r="AZ56" s="55">
        <f t="shared" si="41"/>
        <v>0</v>
      </c>
      <c r="BA56" s="55">
        <f t="shared" si="41"/>
        <v>0</v>
      </c>
      <c r="BB56" s="45"/>
      <c r="BD56" s="45"/>
    </row>
    <row r="57" spans="1:56" s="46" customFormat="1" ht="15.75" hidden="1">
      <c r="A57" s="38"/>
      <c r="B57" s="56"/>
      <c r="C57" s="38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45"/>
      <c r="BD57" s="45"/>
    </row>
    <row r="58" spans="1:56" s="46" customFormat="1" ht="15.75" hidden="1">
      <c r="A58" s="38"/>
      <c r="B58" s="39"/>
      <c r="C58" s="38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45"/>
      <c r="BD58" s="45"/>
    </row>
    <row r="59" spans="1:56" s="46" customFormat="1" ht="110.25">
      <c r="A59" s="38" t="s">
        <v>86</v>
      </c>
      <c r="B59" s="39" t="s">
        <v>84</v>
      </c>
      <c r="C59" s="38" t="s">
        <v>46</v>
      </c>
      <c r="D59" s="55">
        <f>SUM(D60:D61)</f>
        <v>0</v>
      </c>
      <c r="E59" s="55">
        <f>SUM(E60:E61)</f>
        <v>0</v>
      </c>
      <c r="F59" s="55">
        <f>SUM(F60:F61)</f>
        <v>0</v>
      </c>
      <c r="G59" s="55"/>
      <c r="H59" s="55">
        <f t="shared" ref="H59:AC59" si="42">SUM(H60:H61)</f>
        <v>0</v>
      </c>
      <c r="I59" s="55">
        <f t="shared" si="42"/>
        <v>0</v>
      </c>
      <c r="J59" s="55">
        <f t="shared" si="42"/>
        <v>0</v>
      </c>
      <c r="K59" s="55">
        <f t="shared" si="42"/>
        <v>0</v>
      </c>
      <c r="L59" s="55">
        <f t="shared" si="42"/>
        <v>0</v>
      </c>
      <c r="M59" s="55">
        <f t="shared" si="42"/>
        <v>0</v>
      </c>
      <c r="N59" s="55">
        <f t="shared" si="42"/>
        <v>0</v>
      </c>
      <c r="O59" s="55">
        <f t="shared" si="42"/>
        <v>0</v>
      </c>
      <c r="P59" s="55">
        <f t="shared" si="42"/>
        <v>0</v>
      </c>
      <c r="Q59" s="55">
        <f t="shared" si="42"/>
        <v>0</v>
      </c>
      <c r="R59" s="55">
        <f t="shared" si="42"/>
        <v>0</v>
      </c>
      <c r="S59" s="55">
        <f t="shared" si="42"/>
        <v>0</v>
      </c>
      <c r="T59" s="55">
        <f t="shared" si="42"/>
        <v>0</v>
      </c>
      <c r="U59" s="55">
        <f t="shared" si="42"/>
        <v>0</v>
      </c>
      <c r="V59" s="55">
        <f t="shared" si="42"/>
        <v>0</v>
      </c>
      <c r="W59" s="55">
        <f t="shared" si="42"/>
        <v>0</v>
      </c>
      <c r="X59" s="55">
        <f t="shared" si="42"/>
        <v>0</v>
      </c>
      <c r="Y59" s="55">
        <f t="shared" si="42"/>
        <v>0</v>
      </c>
      <c r="Z59" s="55">
        <f t="shared" si="42"/>
        <v>0</v>
      </c>
      <c r="AA59" s="55">
        <f t="shared" si="42"/>
        <v>0</v>
      </c>
      <c r="AB59" s="55">
        <f t="shared" si="42"/>
        <v>0</v>
      </c>
      <c r="AC59" s="55">
        <f t="shared" si="42"/>
        <v>0</v>
      </c>
      <c r="AD59" s="55" t="s">
        <v>46</v>
      </c>
      <c r="AE59" s="55" t="s">
        <v>46</v>
      </c>
      <c r="AF59" s="55">
        <v>0</v>
      </c>
      <c r="AG59" s="55">
        <v>0</v>
      </c>
      <c r="AH59" s="55" t="s">
        <v>46</v>
      </c>
      <c r="AI59" s="55" t="s">
        <v>46</v>
      </c>
      <c r="AJ59" s="55" t="s">
        <v>46</v>
      </c>
      <c r="AK59" s="55" t="s">
        <v>46</v>
      </c>
      <c r="AL59" s="55">
        <f t="shared" ref="AL59:BA59" si="43">SUM(AL60:AL61)</f>
        <v>0</v>
      </c>
      <c r="AM59" s="55">
        <f t="shared" si="43"/>
        <v>0</v>
      </c>
      <c r="AN59" s="55">
        <f t="shared" si="43"/>
        <v>0</v>
      </c>
      <c r="AO59" s="55">
        <f t="shared" si="43"/>
        <v>0</v>
      </c>
      <c r="AP59" s="55">
        <f t="shared" si="43"/>
        <v>0</v>
      </c>
      <c r="AQ59" s="55">
        <f t="shared" si="43"/>
        <v>0</v>
      </c>
      <c r="AR59" s="55">
        <f t="shared" si="43"/>
        <v>0</v>
      </c>
      <c r="AS59" s="55">
        <f t="shared" si="43"/>
        <v>0</v>
      </c>
      <c r="AT59" s="55">
        <f t="shared" si="43"/>
        <v>0</v>
      </c>
      <c r="AU59" s="55">
        <f t="shared" si="43"/>
        <v>0</v>
      </c>
      <c r="AV59" s="55">
        <f t="shared" si="43"/>
        <v>0</v>
      </c>
      <c r="AW59" s="55">
        <f t="shared" si="43"/>
        <v>0</v>
      </c>
      <c r="AX59" s="55">
        <f t="shared" si="43"/>
        <v>0</v>
      </c>
      <c r="AY59" s="55">
        <f t="shared" si="43"/>
        <v>0</v>
      </c>
      <c r="AZ59" s="55">
        <f t="shared" si="43"/>
        <v>0</v>
      </c>
      <c r="BA59" s="55">
        <f t="shared" si="43"/>
        <v>0</v>
      </c>
      <c r="BB59" s="45"/>
      <c r="BD59" s="45"/>
    </row>
    <row r="60" spans="1:56" s="46" customFormat="1" ht="15.75" hidden="1">
      <c r="A60" s="38"/>
      <c r="B60" s="56"/>
      <c r="C60" s="38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45"/>
      <c r="BD60" s="45"/>
    </row>
    <row r="61" spans="1:56" s="46" customFormat="1" ht="15.75" hidden="1">
      <c r="A61" s="38"/>
      <c r="B61" s="39"/>
      <c r="C61" s="38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45"/>
      <c r="BD61" s="45"/>
    </row>
    <row r="62" spans="1:56" s="46" customFormat="1" ht="110.25">
      <c r="A62" s="38" t="s">
        <v>86</v>
      </c>
      <c r="B62" s="39" t="s">
        <v>87</v>
      </c>
      <c r="C62" s="38" t="s">
        <v>46</v>
      </c>
      <c r="D62" s="55">
        <f>SUM(D63:D64)</f>
        <v>0</v>
      </c>
      <c r="E62" s="55">
        <f>SUM(E63:E64)</f>
        <v>0</v>
      </c>
      <c r="F62" s="55">
        <f>SUM(F63:F64)</f>
        <v>0</v>
      </c>
      <c r="G62" s="55"/>
      <c r="H62" s="55">
        <f t="shared" ref="H62:AC62" si="44">SUM(H63:H64)</f>
        <v>0</v>
      </c>
      <c r="I62" s="55">
        <f t="shared" si="44"/>
        <v>0</v>
      </c>
      <c r="J62" s="55">
        <f t="shared" si="44"/>
        <v>0</v>
      </c>
      <c r="K62" s="55">
        <f t="shared" si="44"/>
        <v>0</v>
      </c>
      <c r="L62" s="55">
        <f t="shared" si="44"/>
        <v>0</v>
      </c>
      <c r="M62" s="55">
        <f t="shared" si="44"/>
        <v>0</v>
      </c>
      <c r="N62" s="55">
        <f t="shared" si="44"/>
        <v>0</v>
      </c>
      <c r="O62" s="55">
        <f t="shared" si="44"/>
        <v>0</v>
      </c>
      <c r="P62" s="55">
        <f t="shared" si="44"/>
        <v>0</v>
      </c>
      <c r="Q62" s="55">
        <f t="shared" si="44"/>
        <v>0</v>
      </c>
      <c r="R62" s="55">
        <f t="shared" si="44"/>
        <v>0</v>
      </c>
      <c r="S62" s="55">
        <f t="shared" si="44"/>
        <v>0</v>
      </c>
      <c r="T62" s="55">
        <f t="shared" si="44"/>
        <v>0</v>
      </c>
      <c r="U62" s="55">
        <f t="shared" si="44"/>
        <v>0</v>
      </c>
      <c r="V62" s="55">
        <f t="shared" si="44"/>
        <v>0</v>
      </c>
      <c r="W62" s="55">
        <f t="shared" si="44"/>
        <v>0</v>
      </c>
      <c r="X62" s="55">
        <f t="shared" si="44"/>
        <v>0</v>
      </c>
      <c r="Y62" s="55">
        <f t="shared" si="44"/>
        <v>0</v>
      </c>
      <c r="Z62" s="55">
        <f t="shared" si="44"/>
        <v>0</v>
      </c>
      <c r="AA62" s="55">
        <f t="shared" si="44"/>
        <v>0</v>
      </c>
      <c r="AB62" s="55">
        <f t="shared" si="44"/>
        <v>0</v>
      </c>
      <c r="AC62" s="55">
        <f t="shared" si="44"/>
        <v>0</v>
      </c>
      <c r="AD62" s="55" t="s">
        <v>46</v>
      </c>
      <c r="AE62" s="55" t="s">
        <v>46</v>
      </c>
      <c r="AF62" s="55">
        <v>0</v>
      </c>
      <c r="AG62" s="55">
        <v>0</v>
      </c>
      <c r="AH62" s="55" t="s">
        <v>46</v>
      </c>
      <c r="AI62" s="55" t="s">
        <v>46</v>
      </c>
      <c r="AJ62" s="55" t="s">
        <v>46</v>
      </c>
      <c r="AK62" s="55" t="s">
        <v>46</v>
      </c>
      <c r="AL62" s="55">
        <f t="shared" ref="AL62:BA62" si="45">SUM(AL63:AL64)</f>
        <v>0</v>
      </c>
      <c r="AM62" s="55">
        <f t="shared" si="45"/>
        <v>0</v>
      </c>
      <c r="AN62" s="55">
        <f t="shared" si="45"/>
        <v>0</v>
      </c>
      <c r="AO62" s="55">
        <f t="shared" si="45"/>
        <v>0</v>
      </c>
      <c r="AP62" s="55">
        <f t="shared" si="45"/>
        <v>0</v>
      </c>
      <c r="AQ62" s="55">
        <f t="shared" si="45"/>
        <v>0</v>
      </c>
      <c r="AR62" s="55">
        <f t="shared" si="45"/>
        <v>0</v>
      </c>
      <c r="AS62" s="55">
        <f t="shared" si="45"/>
        <v>0</v>
      </c>
      <c r="AT62" s="55">
        <f t="shared" si="45"/>
        <v>0</v>
      </c>
      <c r="AU62" s="55">
        <f t="shared" si="45"/>
        <v>0</v>
      </c>
      <c r="AV62" s="55">
        <f t="shared" si="45"/>
        <v>0</v>
      </c>
      <c r="AW62" s="55">
        <f t="shared" si="45"/>
        <v>0</v>
      </c>
      <c r="AX62" s="55">
        <f t="shared" si="45"/>
        <v>0</v>
      </c>
      <c r="AY62" s="55">
        <f t="shared" si="45"/>
        <v>0</v>
      </c>
      <c r="AZ62" s="55">
        <f t="shared" si="45"/>
        <v>0</v>
      </c>
      <c r="BA62" s="55">
        <f t="shared" si="45"/>
        <v>0</v>
      </c>
      <c r="BB62" s="45"/>
      <c r="BD62" s="45"/>
    </row>
    <row r="63" spans="1:56" s="46" customFormat="1" ht="15.75" hidden="1">
      <c r="A63" s="38"/>
      <c r="B63" s="56"/>
      <c r="C63" s="38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45"/>
      <c r="BD63" s="45"/>
    </row>
    <row r="64" spans="1:56" s="46" customFormat="1" ht="15.75" hidden="1">
      <c r="A64" s="38"/>
      <c r="B64" s="39"/>
      <c r="C64" s="38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45"/>
      <c r="BD64" s="45"/>
    </row>
    <row r="65" spans="1:56" s="46" customFormat="1" ht="94.5">
      <c r="A65" s="38" t="s">
        <v>88</v>
      </c>
      <c r="B65" s="39" t="s">
        <v>89</v>
      </c>
      <c r="C65" s="38" t="s">
        <v>46</v>
      </c>
      <c r="D65" s="55">
        <f>D66+D69</f>
        <v>0</v>
      </c>
      <c r="E65" s="55">
        <f>E66+E69</f>
        <v>0</v>
      </c>
      <c r="F65" s="55">
        <f>F66+F69</f>
        <v>0</v>
      </c>
      <c r="G65" s="55"/>
      <c r="H65" s="55">
        <f t="shared" ref="H65:AC65" si="46">H66+H69</f>
        <v>0</v>
      </c>
      <c r="I65" s="55">
        <f t="shared" si="46"/>
        <v>0</v>
      </c>
      <c r="J65" s="55">
        <f t="shared" si="46"/>
        <v>0</v>
      </c>
      <c r="K65" s="55">
        <f t="shared" si="46"/>
        <v>0</v>
      </c>
      <c r="L65" s="55">
        <f t="shared" si="46"/>
        <v>0</v>
      </c>
      <c r="M65" s="55">
        <f t="shared" si="46"/>
        <v>0</v>
      </c>
      <c r="N65" s="55">
        <f t="shared" si="46"/>
        <v>0</v>
      </c>
      <c r="O65" s="55">
        <f t="shared" si="46"/>
        <v>0</v>
      </c>
      <c r="P65" s="55">
        <f t="shared" si="46"/>
        <v>0</v>
      </c>
      <c r="Q65" s="55">
        <f t="shared" si="46"/>
        <v>0</v>
      </c>
      <c r="R65" s="55">
        <f t="shared" si="46"/>
        <v>0</v>
      </c>
      <c r="S65" s="55">
        <f t="shared" si="46"/>
        <v>0</v>
      </c>
      <c r="T65" s="55">
        <f t="shared" si="46"/>
        <v>0</v>
      </c>
      <c r="U65" s="55">
        <f t="shared" si="46"/>
        <v>0</v>
      </c>
      <c r="V65" s="55">
        <f t="shared" si="46"/>
        <v>0</v>
      </c>
      <c r="W65" s="55">
        <f t="shared" si="46"/>
        <v>0</v>
      </c>
      <c r="X65" s="55">
        <f t="shared" si="46"/>
        <v>0</v>
      </c>
      <c r="Y65" s="55">
        <f t="shared" si="46"/>
        <v>0</v>
      </c>
      <c r="Z65" s="55">
        <f t="shared" si="46"/>
        <v>0</v>
      </c>
      <c r="AA65" s="55">
        <f t="shared" si="46"/>
        <v>0</v>
      </c>
      <c r="AB65" s="55">
        <f t="shared" si="46"/>
        <v>0</v>
      </c>
      <c r="AC65" s="55">
        <f t="shared" si="46"/>
        <v>0</v>
      </c>
      <c r="AD65" s="55" t="s">
        <v>46</v>
      </c>
      <c r="AE65" s="55" t="s">
        <v>46</v>
      </c>
      <c r="AF65" s="55">
        <v>0</v>
      </c>
      <c r="AG65" s="55">
        <v>0</v>
      </c>
      <c r="AH65" s="55" t="s">
        <v>46</v>
      </c>
      <c r="AI65" s="55" t="s">
        <v>46</v>
      </c>
      <c r="AJ65" s="55" t="s">
        <v>46</v>
      </c>
      <c r="AK65" s="55" t="s">
        <v>46</v>
      </c>
      <c r="AL65" s="55">
        <f t="shared" ref="AL65:BA65" si="47">AL66+AL69</f>
        <v>0</v>
      </c>
      <c r="AM65" s="55">
        <f t="shared" si="47"/>
        <v>0</v>
      </c>
      <c r="AN65" s="55">
        <f t="shared" si="47"/>
        <v>0</v>
      </c>
      <c r="AO65" s="55">
        <f t="shared" si="47"/>
        <v>0</v>
      </c>
      <c r="AP65" s="55">
        <f t="shared" si="47"/>
        <v>0</v>
      </c>
      <c r="AQ65" s="55">
        <f t="shared" si="47"/>
        <v>0</v>
      </c>
      <c r="AR65" s="55">
        <f t="shared" si="47"/>
        <v>0</v>
      </c>
      <c r="AS65" s="55">
        <f t="shared" si="47"/>
        <v>0</v>
      </c>
      <c r="AT65" s="55">
        <f t="shared" si="47"/>
        <v>0</v>
      </c>
      <c r="AU65" s="55">
        <f t="shared" si="47"/>
        <v>0</v>
      </c>
      <c r="AV65" s="55">
        <f t="shared" si="47"/>
        <v>0</v>
      </c>
      <c r="AW65" s="55">
        <f t="shared" si="47"/>
        <v>0</v>
      </c>
      <c r="AX65" s="55">
        <f t="shared" si="47"/>
        <v>0</v>
      </c>
      <c r="AY65" s="55">
        <f t="shared" si="47"/>
        <v>0</v>
      </c>
      <c r="AZ65" s="55">
        <f t="shared" si="47"/>
        <v>0</v>
      </c>
      <c r="BA65" s="55">
        <f t="shared" si="47"/>
        <v>0</v>
      </c>
      <c r="BB65" s="45"/>
      <c r="BD65" s="45"/>
    </row>
    <row r="66" spans="1:56" s="46" customFormat="1" ht="78.75">
      <c r="A66" s="38" t="s">
        <v>90</v>
      </c>
      <c r="B66" s="39" t="s">
        <v>91</v>
      </c>
      <c r="C66" s="38" t="s">
        <v>46</v>
      </c>
      <c r="D66" s="55">
        <f>SUM(D67:D68)</f>
        <v>0</v>
      </c>
      <c r="E66" s="55">
        <f>SUM(E67:E68)</f>
        <v>0</v>
      </c>
      <c r="F66" s="55">
        <f>SUM(F67:F68)</f>
        <v>0</v>
      </c>
      <c r="G66" s="55"/>
      <c r="H66" s="55">
        <f t="shared" ref="H66:AC66" si="48">SUM(H67:H68)</f>
        <v>0</v>
      </c>
      <c r="I66" s="55">
        <f t="shared" si="48"/>
        <v>0</v>
      </c>
      <c r="J66" s="55">
        <f t="shared" si="48"/>
        <v>0</v>
      </c>
      <c r="K66" s="55">
        <f t="shared" si="48"/>
        <v>0</v>
      </c>
      <c r="L66" s="55">
        <f t="shared" si="48"/>
        <v>0</v>
      </c>
      <c r="M66" s="55">
        <f t="shared" si="48"/>
        <v>0</v>
      </c>
      <c r="N66" s="55">
        <f t="shared" si="48"/>
        <v>0</v>
      </c>
      <c r="O66" s="55">
        <f t="shared" si="48"/>
        <v>0</v>
      </c>
      <c r="P66" s="55">
        <f t="shared" si="48"/>
        <v>0</v>
      </c>
      <c r="Q66" s="55">
        <f t="shared" si="48"/>
        <v>0</v>
      </c>
      <c r="R66" s="55">
        <f t="shared" si="48"/>
        <v>0</v>
      </c>
      <c r="S66" s="55">
        <f t="shared" si="48"/>
        <v>0</v>
      </c>
      <c r="T66" s="55">
        <f t="shared" si="48"/>
        <v>0</v>
      </c>
      <c r="U66" s="55">
        <f t="shared" si="48"/>
        <v>0</v>
      </c>
      <c r="V66" s="55">
        <f t="shared" si="48"/>
        <v>0</v>
      </c>
      <c r="W66" s="55">
        <f t="shared" si="48"/>
        <v>0</v>
      </c>
      <c r="X66" s="55">
        <f t="shared" si="48"/>
        <v>0</v>
      </c>
      <c r="Y66" s="55">
        <f t="shared" si="48"/>
        <v>0</v>
      </c>
      <c r="Z66" s="55">
        <f t="shared" si="48"/>
        <v>0</v>
      </c>
      <c r="AA66" s="55">
        <f t="shared" si="48"/>
        <v>0</v>
      </c>
      <c r="AB66" s="55">
        <f t="shared" si="48"/>
        <v>0</v>
      </c>
      <c r="AC66" s="55">
        <f t="shared" si="48"/>
        <v>0</v>
      </c>
      <c r="AD66" s="55" t="s">
        <v>46</v>
      </c>
      <c r="AE66" s="55" t="s">
        <v>46</v>
      </c>
      <c r="AF66" s="55">
        <v>0</v>
      </c>
      <c r="AG66" s="55">
        <v>0</v>
      </c>
      <c r="AH66" s="55" t="s">
        <v>46</v>
      </c>
      <c r="AI66" s="55" t="s">
        <v>46</v>
      </c>
      <c r="AJ66" s="55" t="s">
        <v>46</v>
      </c>
      <c r="AK66" s="55" t="s">
        <v>46</v>
      </c>
      <c r="AL66" s="55">
        <f t="shared" ref="AL66:BA66" si="49">SUM(AL67:AL68)</f>
        <v>0</v>
      </c>
      <c r="AM66" s="55">
        <f t="shared" si="49"/>
        <v>0</v>
      </c>
      <c r="AN66" s="55">
        <f t="shared" si="49"/>
        <v>0</v>
      </c>
      <c r="AO66" s="55">
        <f t="shared" si="49"/>
        <v>0</v>
      </c>
      <c r="AP66" s="55">
        <f t="shared" si="49"/>
        <v>0</v>
      </c>
      <c r="AQ66" s="55">
        <f t="shared" si="49"/>
        <v>0</v>
      </c>
      <c r="AR66" s="55">
        <f t="shared" si="49"/>
        <v>0</v>
      </c>
      <c r="AS66" s="55">
        <f t="shared" si="49"/>
        <v>0</v>
      </c>
      <c r="AT66" s="55">
        <f t="shared" si="49"/>
        <v>0</v>
      </c>
      <c r="AU66" s="55">
        <f t="shared" si="49"/>
        <v>0</v>
      </c>
      <c r="AV66" s="55">
        <f t="shared" si="49"/>
        <v>0</v>
      </c>
      <c r="AW66" s="55">
        <f t="shared" si="49"/>
        <v>0</v>
      </c>
      <c r="AX66" s="55">
        <f t="shared" si="49"/>
        <v>0</v>
      </c>
      <c r="AY66" s="55">
        <f t="shared" si="49"/>
        <v>0</v>
      </c>
      <c r="AZ66" s="55">
        <f t="shared" si="49"/>
        <v>0</v>
      </c>
      <c r="BA66" s="55">
        <f t="shared" si="49"/>
        <v>0</v>
      </c>
      <c r="BB66" s="45"/>
      <c r="BD66" s="45"/>
    </row>
    <row r="67" spans="1:56" s="46" customFormat="1" ht="15.75" hidden="1">
      <c r="A67" s="38"/>
      <c r="B67" s="56"/>
      <c r="C67" s="38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45"/>
      <c r="BD67" s="45"/>
    </row>
    <row r="68" spans="1:56" s="46" customFormat="1" ht="15.75" hidden="1">
      <c r="A68" s="38"/>
      <c r="B68" s="39"/>
      <c r="C68" s="38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45"/>
      <c r="BD68" s="45"/>
    </row>
    <row r="69" spans="1:56" s="46" customFormat="1" ht="78.75">
      <c r="A69" s="38" t="s">
        <v>92</v>
      </c>
      <c r="B69" s="39" t="s">
        <v>93</v>
      </c>
      <c r="C69" s="38" t="s">
        <v>46</v>
      </c>
      <c r="D69" s="55">
        <f>SUM(D70:D71)</f>
        <v>0</v>
      </c>
      <c r="E69" s="55">
        <f>SUM(E70:E71)</f>
        <v>0</v>
      </c>
      <c r="F69" s="55">
        <f>SUM(F70:F71)</f>
        <v>0</v>
      </c>
      <c r="G69" s="55"/>
      <c r="H69" s="55">
        <f t="shared" ref="H69:AC69" si="50">SUM(H70:H71)</f>
        <v>0</v>
      </c>
      <c r="I69" s="55">
        <f t="shared" si="50"/>
        <v>0</v>
      </c>
      <c r="J69" s="55">
        <f t="shared" si="50"/>
        <v>0</v>
      </c>
      <c r="K69" s="55">
        <f t="shared" si="50"/>
        <v>0</v>
      </c>
      <c r="L69" s="55">
        <f t="shared" si="50"/>
        <v>0</v>
      </c>
      <c r="M69" s="55">
        <f t="shared" si="50"/>
        <v>0</v>
      </c>
      <c r="N69" s="55">
        <f t="shared" si="50"/>
        <v>0</v>
      </c>
      <c r="O69" s="55">
        <f t="shared" si="50"/>
        <v>0</v>
      </c>
      <c r="P69" s="55">
        <f t="shared" si="50"/>
        <v>0</v>
      </c>
      <c r="Q69" s="55">
        <f t="shared" si="50"/>
        <v>0</v>
      </c>
      <c r="R69" s="55">
        <f t="shared" si="50"/>
        <v>0</v>
      </c>
      <c r="S69" s="55">
        <f t="shared" si="50"/>
        <v>0</v>
      </c>
      <c r="T69" s="55">
        <f t="shared" si="50"/>
        <v>0</v>
      </c>
      <c r="U69" s="55">
        <f t="shared" si="50"/>
        <v>0</v>
      </c>
      <c r="V69" s="55">
        <f t="shared" si="50"/>
        <v>0</v>
      </c>
      <c r="W69" s="55">
        <f t="shared" si="50"/>
        <v>0</v>
      </c>
      <c r="X69" s="55">
        <f t="shared" si="50"/>
        <v>0</v>
      </c>
      <c r="Y69" s="55">
        <f t="shared" si="50"/>
        <v>0</v>
      </c>
      <c r="Z69" s="55">
        <f t="shared" si="50"/>
        <v>0</v>
      </c>
      <c r="AA69" s="55">
        <f t="shared" si="50"/>
        <v>0</v>
      </c>
      <c r="AB69" s="55">
        <f t="shared" si="50"/>
        <v>0</v>
      </c>
      <c r="AC69" s="55">
        <f t="shared" si="50"/>
        <v>0</v>
      </c>
      <c r="AD69" s="55" t="s">
        <v>46</v>
      </c>
      <c r="AE69" s="55" t="s">
        <v>46</v>
      </c>
      <c r="AF69" s="55">
        <v>0</v>
      </c>
      <c r="AG69" s="55">
        <v>0</v>
      </c>
      <c r="AH69" s="55" t="s">
        <v>46</v>
      </c>
      <c r="AI69" s="55" t="s">
        <v>46</v>
      </c>
      <c r="AJ69" s="55" t="s">
        <v>46</v>
      </c>
      <c r="AK69" s="55" t="s">
        <v>46</v>
      </c>
      <c r="AL69" s="55">
        <f t="shared" ref="AL69:BA69" si="51">SUM(AL70:AL71)</f>
        <v>0</v>
      </c>
      <c r="AM69" s="55">
        <f t="shared" si="51"/>
        <v>0</v>
      </c>
      <c r="AN69" s="55">
        <f t="shared" si="51"/>
        <v>0</v>
      </c>
      <c r="AO69" s="55">
        <f t="shared" si="51"/>
        <v>0</v>
      </c>
      <c r="AP69" s="55">
        <f t="shared" si="51"/>
        <v>0</v>
      </c>
      <c r="AQ69" s="55">
        <f t="shared" si="51"/>
        <v>0</v>
      </c>
      <c r="AR69" s="55">
        <f t="shared" si="51"/>
        <v>0</v>
      </c>
      <c r="AS69" s="55">
        <f t="shared" si="51"/>
        <v>0</v>
      </c>
      <c r="AT69" s="55">
        <f t="shared" si="51"/>
        <v>0</v>
      </c>
      <c r="AU69" s="55">
        <f t="shared" si="51"/>
        <v>0</v>
      </c>
      <c r="AV69" s="55">
        <f t="shared" si="51"/>
        <v>0</v>
      </c>
      <c r="AW69" s="55">
        <f t="shared" si="51"/>
        <v>0</v>
      </c>
      <c r="AX69" s="55">
        <f t="shared" si="51"/>
        <v>0</v>
      </c>
      <c r="AY69" s="55">
        <f t="shared" si="51"/>
        <v>0</v>
      </c>
      <c r="AZ69" s="55">
        <f t="shared" si="51"/>
        <v>0</v>
      </c>
      <c r="BA69" s="55">
        <f t="shared" si="51"/>
        <v>0</v>
      </c>
      <c r="BB69" s="45"/>
      <c r="BD69" s="45"/>
    </row>
    <row r="70" spans="1:56" s="46" customFormat="1" ht="15.75" hidden="1">
      <c r="A70" s="38"/>
      <c r="B70" s="56"/>
      <c r="C70" s="38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45"/>
      <c r="BD70" s="45"/>
    </row>
    <row r="71" spans="1:56" s="46" customFormat="1" ht="15.75" hidden="1">
      <c r="A71" s="38"/>
      <c r="B71" s="56"/>
      <c r="C71" s="38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45"/>
      <c r="BD71" s="45"/>
    </row>
    <row r="72" spans="1:56" s="46" customFormat="1" ht="47.25">
      <c r="A72" s="38" t="s">
        <v>94</v>
      </c>
      <c r="B72" s="39" t="s">
        <v>95</v>
      </c>
      <c r="C72" s="38" t="s">
        <v>46</v>
      </c>
      <c r="D72" s="55">
        <f>D73+D84+D92+D120</f>
        <v>0</v>
      </c>
      <c r="E72" s="55">
        <f>E73+E84+E92+E120</f>
        <v>0</v>
      </c>
      <c r="F72" s="55">
        <f>F73+F84+F92+F120</f>
        <v>0.25</v>
      </c>
      <c r="G72" s="55"/>
      <c r="H72" s="55">
        <f t="shared" ref="H72:AC72" si="52">H73+H84+H92+H120</f>
        <v>0</v>
      </c>
      <c r="I72" s="55">
        <f t="shared" si="52"/>
        <v>0</v>
      </c>
      <c r="J72" s="55">
        <f t="shared" si="52"/>
        <v>0</v>
      </c>
      <c r="K72" s="55">
        <f t="shared" si="52"/>
        <v>0</v>
      </c>
      <c r="L72" s="55">
        <f t="shared" si="52"/>
        <v>0</v>
      </c>
      <c r="M72" s="55">
        <f t="shared" si="52"/>
        <v>11.37</v>
      </c>
      <c r="N72" s="55">
        <f t="shared" si="52"/>
        <v>0</v>
      </c>
      <c r="O72" s="55">
        <f t="shared" si="52"/>
        <v>0</v>
      </c>
      <c r="P72" s="55">
        <f t="shared" si="52"/>
        <v>0</v>
      </c>
      <c r="Q72" s="55">
        <f t="shared" si="52"/>
        <v>0</v>
      </c>
      <c r="R72" s="55">
        <f t="shared" si="52"/>
        <v>0</v>
      </c>
      <c r="S72" s="55">
        <f t="shared" si="52"/>
        <v>0</v>
      </c>
      <c r="T72" s="55">
        <f t="shared" si="52"/>
        <v>0</v>
      </c>
      <c r="U72" s="55">
        <f t="shared" si="52"/>
        <v>0</v>
      </c>
      <c r="V72" s="55">
        <f t="shared" si="52"/>
        <v>0</v>
      </c>
      <c r="W72" s="55">
        <f t="shared" si="52"/>
        <v>0</v>
      </c>
      <c r="X72" s="55">
        <f t="shared" si="52"/>
        <v>0</v>
      </c>
      <c r="Y72" s="55">
        <f t="shared" si="52"/>
        <v>0</v>
      </c>
      <c r="Z72" s="55">
        <f t="shared" si="52"/>
        <v>0</v>
      </c>
      <c r="AA72" s="55">
        <f t="shared" si="52"/>
        <v>0</v>
      </c>
      <c r="AB72" s="55">
        <f t="shared" si="52"/>
        <v>32.128414919999997</v>
      </c>
      <c r="AC72" s="55">
        <f t="shared" si="52"/>
        <v>53.769650675199998</v>
      </c>
      <c r="AD72" s="55" t="s">
        <v>46</v>
      </c>
      <c r="AE72" s="55" t="s">
        <v>46</v>
      </c>
      <c r="AF72" s="55">
        <v>0</v>
      </c>
      <c r="AG72" s="55">
        <v>0</v>
      </c>
      <c r="AH72" s="55" t="s">
        <v>46</v>
      </c>
      <c r="AI72" s="55" t="s">
        <v>46</v>
      </c>
      <c r="AJ72" s="55" t="s">
        <v>46</v>
      </c>
      <c r="AK72" s="55" t="s">
        <v>46</v>
      </c>
      <c r="AL72" s="55">
        <f t="shared" ref="AL72:BA72" si="53">AL73+AL84+AL92+AL120</f>
        <v>0</v>
      </c>
      <c r="AM72" s="55">
        <f t="shared" si="53"/>
        <v>0</v>
      </c>
      <c r="AN72" s="55">
        <f t="shared" si="53"/>
        <v>0</v>
      </c>
      <c r="AO72" s="55">
        <f t="shared" si="53"/>
        <v>0</v>
      </c>
      <c r="AP72" s="55">
        <f t="shared" si="53"/>
        <v>0</v>
      </c>
      <c r="AQ72" s="55">
        <f t="shared" si="53"/>
        <v>0</v>
      </c>
      <c r="AR72" s="55">
        <f t="shared" si="53"/>
        <v>0</v>
      </c>
      <c r="AS72" s="55">
        <f t="shared" si="53"/>
        <v>0</v>
      </c>
      <c r="AT72" s="55">
        <f t="shared" si="53"/>
        <v>74.482324836000004</v>
      </c>
      <c r="AU72" s="55">
        <f t="shared" si="53"/>
        <v>75.723696918000002</v>
      </c>
      <c r="AV72" s="55">
        <f t="shared" si="53"/>
        <v>0</v>
      </c>
      <c r="AW72" s="55">
        <f t="shared" si="53"/>
        <v>0</v>
      </c>
      <c r="AX72" s="55">
        <f t="shared" si="53"/>
        <v>0</v>
      </c>
      <c r="AY72" s="55">
        <f t="shared" si="53"/>
        <v>0</v>
      </c>
      <c r="AZ72" s="55">
        <f t="shared" si="53"/>
        <v>0</v>
      </c>
      <c r="BA72" s="55">
        <f t="shared" si="53"/>
        <v>0</v>
      </c>
      <c r="BB72" s="45"/>
      <c r="BD72" s="45"/>
    </row>
    <row r="73" spans="1:56" s="46" customFormat="1" ht="78.75">
      <c r="A73" s="38" t="s">
        <v>96</v>
      </c>
      <c r="B73" s="39" t="s">
        <v>97</v>
      </c>
      <c r="C73" s="38" t="s">
        <v>46</v>
      </c>
      <c r="D73" s="55">
        <f>D74+D77</f>
        <v>0</v>
      </c>
      <c r="E73" s="55">
        <f>E74+E77</f>
        <v>0</v>
      </c>
      <c r="F73" s="55">
        <f>F74+F77</f>
        <v>0</v>
      </c>
      <c r="G73" s="55"/>
      <c r="H73" s="55">
        <f t="shared" ref="H73:AC73" si="54">H74+H77</f>
        <v>0</v>
      </c>
      <c r="I73" s="55">
        <f t="shared" si="54"/>
        <v>0</v>
      </c>
      <c r="J73" s="55">
        <f t="shared" si="54"/>
        <v>0</v>
      </c>
      <c r="K73" s="55">
        <f t="shared" si="54"/>
        <v>0</v>
      </c>
      <c r="L73" s="55">
        <f t="shared" si="54"/>
        <v>0</v>
      </c>
      <c r="M73" s="55">
        <f t="shared" si="54"/>
        <v>0</v>
      </c>
      <c r="N73" s="55">
        <f t="shared" si="54"/>
        <v>0</v>
      </c>
      <c r="O73" s="55">
        <f t="shared" si="54"/>
        <v>0</v>
      </c>
      <c r="P73" s="55">
        <f t="shared" si="54"/>
        <v>0</v>
      </c>
      <c r="Q73" s="55">
        <f t="shared" si="54"/>
        <v>0</v>
      </c>
      <c r="R73" s="55">
        <f t="shared" si="54"/>
        <v>0</v>
      </c>
      <c r="S73" s="55">
        <f t="shared" si="54"/>
        <v>0</v>
      </c>
      <c r="T73" s="55">
        <f t="shared" si="54"/>
        <v>0</v>
      </c>
      <c r="U73" s="55">
        <f t="shared" si="54"/>
        <v>0</v>
      </c>
      <c r="V73" s="55">
        <f t="shared" si="54"/>
        <v>0</v>
      </c>
      <c r="W73" s="55">
        <f t="shared" si="54"/>
        <v>0</v>
      </c>
      <c r="X73" s="55">
        <f t="shared" si="54"/>
        <v>0</v>
      </c>
      <c r="Y73" s="55">
        <f t="shared" si="54"/>
        <v>0</v>
      </c>
      <c r="Z73" s="55">
        <f t="shared" si="54"/>
        <v>0</v>
      </c>
      <c r="AA73" s="55">
        <f t="shared" si="54"/>
        <v>0</v>
      </c>
      <c r="AB73" s="55">
        <f t="shared" si="54"/>
        <v>32.128414919999997</v>
      </c>
      <c r="AC73" s="55">
        <f t="shared" si="54"/>
        <v>32.663888501999999</v>
      </c>
      <c r="AD73" s="55" t="s">
        <v>46</v>
      </c>
      <c r="AE73" s="55" t="s">
        <v>46</v>
      </c>
      <c r="AF73" s="55">
        <v>0</v>
      </c>
      <c r="AG73" s="55">
        <v>0</v>
      </c>
      <c r="AH73" s="55" t="s">
        <v>46</v>
      </c>
      <c r="AI73" s="55" t="s">
        <v>46</v>
      </c>
      <c r="AJ73" s="55" t="s">
        <v>46</v>
      </c>
      <c r="AK73" s="55" t="s">
        <v>46</v>
      </c>
      <c r="AL73" s="55">
        <f t="shared" ref="AL73:BA73" si="55">AL74+AL77</f>
        <v>0</v>
      </c>
      <c r="AM73" s="55">
        <f t="shared" si="55"/>
        <v>0</v>
      </c>
      <c r="AN73" s="55">
        <f t="shared" si="55"/>
        <v>0</v>
      </c>
      <c r="AO73" s="55">
        <f t="shared" si="55"/>
        <v>0</v>
      </c>
      <c r="AP73" s="55">
        <f t="shared" si="55"/>
        <v>0</v>
      </c>
      <c r="AQ73" s="55">
        <f t="shared" si="55"/>
        <v>0</v>
      </c>
      <c r="AR73" s="55">
        <f t="shared" si="55"/>
        <v>0</v>
      </c>
      <c r="AS73" s="55">
        <f t="shared" si="55"/>
        <v>0</v>
      </c>
      <c r="AT73" s="55">
        <f t="shared" si="55"/>
        <v>0</v>
      </c>
      <c r="AU73" s="55">
        <f t="shared" si="55"/>
        <v>0</v>
      </c>
      <c r="AV73" s="55">
        <f t="shared" si="55"/>
        <v>0</v>
      </c>
      <c r="AW73" s="55">
        <f t="shared" si="55"/>
        <v>0</v>
      </c>
      <c r="AX73" s="55">
        <f t="shared" si="55"/>
        <v>0</v>
      </c>
      <c r="AY73" s="55">
        <f t="shared" si="55"/>
        <v>0</v>
      </c>
      <c r="AZ73" s="55">
        <f t="shared" si="55"/>
        <v>0</v>
      </c>
      <c r="BA73" s="55">
        <f t="shared" si="55"/>
        <v>0</v>
      </c>
      <c r="BB73" s="45"/>
      <c r="BD73" s="45"/>
    </row>
    <row r="74" spans="1:56" s="59" customFormat="1" ht="31.5">
      <c r="A74" s="38" t="s">
        <v>98</v>
      </c>
      <c r="B74" s="39" t="s">
        <v>99</v>
      </c>
      <c r="C74" s="38" t="s">
        <v>46</v>
      </c>
      <c r="D74" s="55">
        <f t="shared" ref="D74:AI74" si="56">SUM(D75:D76)</f>
        <v>0</v>
      </c>
      <c r="E74" s="55">
        <f t="shared" si="56"/>
        <v>0</v>
      </c>
      <c r="F74" s="55">
        <f t="shared" si="56"/>
        <v>0</v>
      </c>
      <c r="G74" s="55">
        <f t="shared" si="56"/>
        <v>0</v>
      </c>
      <c r="H74" s="55">
        <f t="shared" si="56"/>
        <v>0</v>
      </c>
      <c r="I74" s="55">
        <f t="shared" si="56"/>
        <v>0</v>
      </c>
      <c r="J74" s="55">
        <f t="shared" si="56"/>
        <v>0</v>
      </c>
      <c r="K74" s="55">
        <f t="shared" si="56"/>
        <v>0</v>
      </c>
      <c r="L74" s="55">
        <f t="shared" si="56"/>
        <v>0</v>
      </c>
      <c r="M74" s="55">
        <f t="shared" si="56"/>
        <v>0</v>
      </c>
      <c r="N74" s="55">
        <f t="shared" si="56"/>
        <v>0</v>
      </c>
      <c r="O74" s="55">
        <f t="shared" si="56"/>
        <v>0</v>
      </c>
      <c r="P74" s="55">
        <f t="shared" si="56"/>
        <v>0</v>
      </c>
      <c r="Q74" s="55">
        <f t="shared" si="56"/>
        <v>0</v>
      </c>
      <c r="R74" s="55">
        <f t="shared" si="56"/>
        <v>0</v>
      </c>
      <c r="S74" s="55">
        <f t="shared" si="56"/>
        <v>0</v>
      </c>
      <c r="T74" s="55">
        <f t="shared" si="56"/>
        <v>0</v>
      </c>
      <c r="U74" s="55">
        <f t="shared" si="56"/>
        <v>0</v>
      </c>
      <c r="V74" s="55">
        <f t="shared" si="56"/>
        <v>0</v>
      </c>
      <c r="W74" s="55">
        <f t="shared" si="56"/>
        <v>0</v>
      </c>
      <c r="X74" s="55">
        <f t="shared" si="56"/>
        <v>0</v>
      </c>
      <c r="Y74" s="55">
        <f t="shared" si="56"/>
        <v>0</v>
      </c>
      <c r="Z74" s="55">
        <f t="shared" si="56"/>
        <v>0</v>
      </c>
      <c r="AA74" s="55">
        <f t="shared" si="56"/>
        <v>0</v>
      </c>
      <c r="AB74" s="55">
        <f t="shared" si="56"/>
        <v>0</v>
      </c>
      <c r="AC74" s="55">
        <f t="shared" si="56"/>
        <v>0</v>
      </c>
      <c r="AD74" s="55">
        <f t="shared" si="56"/>
        <v>0</v>
      </c>
      <c r="AE74" s="55">
        <f t="shared" si="56"/>
        <v>0</v>
      </c>
      <c r="AF74" s="55">
        <f t="shared" si="56"/>
        <v>0</v>
      </c>
      <c r="AG74" s="55">
        <f t="shared" si="56"/>
        <v>0</v>
      </c>
      <c r="AH74" s="55">
        <f t="shared" si="56"/>
        <v>0</v>
      </c>
      <c r="AI74" s="55">
        <f t="shared" si="56"/>
        <v>0</v>
      </c>
      <c r="AJ74" s="55">
        <f t="shared" ref="AJ74:BA74" si="57">SUM(AJ75:AJ76)</f>
        <v>0</v>
      </c>
      <c r="AK74" s="55">
        <f t="shared" si="57"/>
        <v>0</v>
      </c>
      <c r="AL74" s="55">
        <f t="shared" si="57"/>
        <v>0</v>
      </c>
      <c r="AM74" s="55">
        <f t="shared" si="57"/>
        <v>0</v>
      </c>
      <c r="AN74" s="55">
        <f t="shared" si="57"/>
        <v>0</v>
      </c>
      <c r="AO74" s="55">
        <f t="shared" si="57"/>
        <v>0</v>
      </c>
      <c r="AP74" s="55">
        <f t="shared" si="57"/>
        <v>0</v>
      </c>
      <c r="AQ74" s="55">
        <f t="shared" si="57"/>
        <v>0</v>
      </c>
      <c r="AR74" s="55">
        <f t="shared" si="57"/>
        <v>0</v>
      </c>
      <c r="AS74" s="55">
        <f t="shared" si="57"/>
        <v>0</v>
      </c>
      <c r="AT74" s="55">
        <f t="shared" si="57"/>
        <v>0</v>
      </c>
      <c r="AU74" s="55">
        <f t="shared" si="57"/>
        <v>0</v>
      </c>
      <c r="AV74" s="55">
        <f t="shared" si="57"/>
        <v>0</v>
      </c>
      <c r="AW74" s="55">
        <f t="shared" si="57"/>
        <v>0</v>
      </c>
      <c r="AX74" s="55">
        <f t="shared" si="57"/>
        <v>0</v>
      </c>
      <c r="AY74" s="55">
        <f t="shared" si="57"/>
        <v>0</v>
      </c>
      <c r="AZ74" s="55">
        <f t="shared" si="57"/>
        <v>0</v>
      </c>
      <c r="BA74" s="55">
        <f t="shared" si="57"/>
        <v>0</v>
      </c>
      <c r="BB74" s="58"/>
      <c r="BD74" s="58"/>
    </row>
    <row r="75" spans="1:56" s="59" customFormat="1" ht="15.75" hidden="1">
      <c r="A75" s="49"/>
      <c r="B75" s="56"/>
      <c r="C75" s="60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8"/>
      <c r="BD75" s="58"/>
    </row>
    <row r="76" spans="1:56" s="59" customFormat="1" ht="15.75" hidden="1">
      <c r="A76" s="38"/>
      <c r="B76" s="39"/>
      <c r="C76" s="38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8"/>
      <c r="BD76" s="58"/>
    </row>
    <row r="77" spans="1:56" s="59" customFormat="1" ht="63">
      <c r="A77" s="38" t="s">
        <v>100</v>
      </c>
      <c r="B77" s="39" t="s">
        <v>101</v>
      </c>
      <c r="C77" s="38" t="s">
        <v>46</v>
      </c>
      <c r="D77" s="55">
        <f t="shared" ref="D77:AC77" si="58">SUM(D78:D83)</f>
        <v>0</v>
      </c>
      <c r="E77" s="55">
        <f t="shared" si="58"/>
        <v>0</v>
      </c>
      <c r="F77" s="55">
        <f t="shared" si="58"/>
        <v>0</v>
      </c>
      <c r="G77" s="55">
        <f t="shared" si="58"/>
        <v>0</v>
      </c>
      <c r="H77" s="55">
        <f t="shared" si="58"/>
        <v>0</v>
      </c>
      <c r="I77" s="55">
        <f t="shared" si="58"/>
        <v>0</v>
      </c>
      <c r="J77" s="55">
        <f t="shared" si="58"/>
        <v>0</v>
      </c>
      <c r="K77" s="55">
        <f t="shared" si="58"/>
        <v>0</v>
      </c>
      <c r="L77" s="55">
        <f t="shared" si="58"/>
        <v>0</v>
      </c>
      <c r="M77" s="55">
        <f t="shared" si="58"/>
        <v>0</v>
      </c>
      <c r="N77" s="55">
        <f t="shared" si="58"/>
        <v>0</v>
      </c>
      <c r="O77" s="55">
        <f t="shared" si="58"/>
        <v>0</v>
      </c>
      <c r="P77" s="55">
        <f t="shared" si="58"/>
        <v>0</v>
      </c>
      <c r="Q77" s="55">
        <f t="shared" si="58"/>
        <v>0</v>
      </c>
      <c r="R77" s="55">
        <f t="shared" si="58"/>
        <v>0</v>
      </c>
      <c r="S77" s="55">
        <f t="shared" si="58"/>
        <v>0</v>
      </c>
      <c r="T77" s="55">
        <f t="shared" si="58"/>
        <v>0</v>
      </c>
      <c r="U77" s="55">
        <f t="shared" si="58"/>
        <v>0</v>
      </c>
      <c r="V77" s="55">
        <f t="shared" si="58"/>
        <v>0</v>
      </c>
      <c r="W77" s="55">
        <f t="shared" si="58"/>
        <v>0</v>
      </c>
      <c r="X77" s="55">
        <f t="shared" si="58"/>
        <v>0</v>
      </c>
      <c r="Y77" s="55">
        <f t="shared" si="58"/>
        <v>0</v>
      </c>
      <c r="Z77" s="55">
        <f t="shared" si="58"/>
        <v>0</v>
      </c>
      <c r="AA77" s="55">
        <f t="shared" si="58"/>
        <v>0</v>
      </c>
      <c r="AB77" s="55">
        <f t="shared" si="58"/>
        <v>32.128414919999997</v>
      </c>
      <c r="AC77" s="55">
        <f t="shared" si="58"/>
        <v>32.663888501999999</v>
      </c>
      <c r="AD77" s="55" t="s">
        <v>46</v>
      </c>
      <c r="AE77" s="55" t="s">
        <v>46</v>
      </c>
      <c r="AF77" s="55">
        <v>0</v>
      </c>
      <c r="AG77" s="55">
        <v>0</v>
      </c>
      <c r="AH77" s="55" t="s">
        <v>46</v>
      </c>
      <c r="AI77" s="55" t="s">
        <v>46</v>
      </c>
      <c r="AJ77" s="55" t="s">
        <v>46</v>
      </c>
      <c r="AK77" s="55" t="s">
        <v>46</v>
      </c>
      <c r="AL77" s="55">
        <f t="shared" ref="AL77:BA77" si="59">SUM(AL78:AL83)</f>
        <v>0</v>
      </c>
      <c r="AM77" s="55">
        <f t="shared" si="59"/>
        <v>0</v>
      </c>
      <c r="AN77" s="55">
        <f t="shared" si="59"/>
        <v>0</v>
      </c>
      <c r="AO77" s="55">
        <f t="shared" si="59"/>
        <v>0</v>
      </c>
      <c r="AP77" s="55">
        <f t="shared" si="59"/>
        <v>0</v>
      </c>
      <c r="AQ77" s="55">
        <f t="shared" si="59"/>
        <v>0</v>
      </c>
      <c r="AR77" s="55">
        <f t="shared" si="59"/>
        <v>0</v>
      </c>
      <c r="AS77" s="55">
        <f t="shared" si="59"/>
        <v>0</v>
      </c>
      <c r="AT77" s="55">
        <f t="shared" si="59"/>
        <v>0</v>
      </c>
      <c r="AU77" s="55">
        <f t="shared" si="59"/>
        <v>0</v>
      </c>
      <c r="AV77" s="55">
        <f t="shared" si="59"/>
        <v>0</v>
      </c>
      <c r="AW77" s="55">
        <f t="shared" si="59"/>
        <v>0</v>
      </c>
      <c r="AX77" s="55">
        <f t="shared" si="59"/>
        <v>0</v>
      </c>
      <c r="AY77" s="55">
        <f t="shared" si="59"/>
        <v>0</v>
      </c>
      <c r="AZ77" s="55">
        <f t="shared" si="59"/>
        <v>0</v>
      </c>
      <c r="BA77" s="55">
        <f t="shared" si="59"/>
        <v>0</v>
      </c>
      <c r="BB77" s="58"/>
      <c r="BD77" s="58"/>
    </row>
    <row r="78" spans="1:56" s="59" customFormat="1" ht="31.5">
      <c r="A78" s="49" t="s">
        <v>102</v>
      </c>
      <c r="B78" s="61" t="s">
        <v>103</v>
      </c>
      <c r="C78" s="62" t="s">
        <v>104</v>
      </c>
      <c r="D78" s="63">
        <v>0</v>
      </c>
      <c r="E78" s="63">
        <v>0</v>
      </c>
      <c r="F78" s="63">
        <v>0</v>
      </c>
      <c r="G78" s="63">
        <v>0</v>
      </c>
      <c r="H78" s="63">
        <v>0</v>
      </c>
      <c r="I78" s="63">
        <v>0</v>
      </c>
      <c r="J78" s="63">
        <v>0</v>
      </c>
      <c r="K78" s="63">
        <v>0</v>
      </c>
      <c r="L78" s="63">
        <v>0</v>
      </c>
      <c r="M78" s="63">
        <v>0</v>
      </c>
      <c r="N78" s="63">
        <v>0</v>
      </c>
      <c r="O78" s="63">
        <v>0</v>
      </c>
      <c r="P78" s="63">
        <v>0</v>
      </c>
      <c r="Q78" s="63">
        <v>0</v>
      </c>
      <c r="R78" s="63">
        <v>0</v>
      </c>
      <c r="S78" s="63">
        <v>0</v>
      </c>
      <c r="T78" s="63">
        <v>0</v>
      </c>
      <c r="U78" s="63">
        <v>0</v>
      </c>
      <c r="V78" s="63">
        <v>0</v>
      </c>
      <c r="W78" s="63">
        <v>0</v>
      </c>
      <c r="X78" s="63">
        <v>0</v>
      </c>
      <c r="Y78" s="63">
        <v>0</v>
      </c>
      <c r="Z78" s="63">
        <v>0</v>
      </c>
      <c r="AA78" s="63">
        <v>0</v>
      </c>
      <c r="AB78" s="63">
        <f>5.35473582*1.2</f>
        <v>6.4256829839999998</v>
      </c>
      <c r="AC78" s="63">
        <v>6.5327776999999996</v>
      </c>
      <c r="AD78" s="63" t="s">
        <v>46</v>
      </c>
      <c r="AE78" s="63" t="s">
        <v>46</v>
      </c>
      <c r="AF78" s="63">
        <v>0</v>
      </c>
      <c r="AG78" s="63">
        <v>0</v>
      </c>
      <c r="AH78" s="63" t="s">
        <v>46</v>
      </c>
      <c r="AI78" s="63" t="s">
        <v>46</v>
      </c>
      <c r="AJ78" s="63" t="s">
        <v>46</v>
      </c>
      <c r="AK78" s="63" t="s">
        <v>46</v>
      </c>
      <c r="AL78" s="63">
        <v>0</v>
      </c>
      <c r="AM78" s="63">
        <v>0</v>
      </c>
      <c r="AN78" s="63">
        <v>0</v>
      </c>
      <c r="AO78" s="63">
        <v>0</v>
      </c>
      <c r="AP78" s="63">
        <v>0</v>
      </c>
      <c r="AQ78" s="63">
        <v>0</v>
      </c>
      <c r="AR78" s="63">
        <v>0</v>
      </c>
      <c r="AS78" s="63">
        <v>0</v>
      </c>
      <c r="AT78" s="63">
        <v>0</v>
      </c>
      <c r="AU78" s="63">
        <v>0</v>
      </c>
      <c r="AV78" s="63">
        <v>0</v>
      </c>
      <c r="AW78" s="63">
        <v>0</v>
      </c>
      <c r="AX78" s="63">
        <v>0</v>
      </c>
      <c r="AY78" s="63">
        <v>0</v>
      </c>
      <c r="AZ78" s="63">
        <v>0</v>
      </c>
      <c r="BA78" s="63">
        <v>0</v>
      </c>
      <c r="BB78" s="58"/>
      <c r="BD78" s="58"/>
    </row>
    <row r="79" spans="1:56" s="59" customFormat="1" ht="31.5">
      <c r="A79" s="49" t="s">
        <v>105</v>
      </c>
      <c r="B79" s="61" t="s">
        <v>106</v>
      </c>
      <c r="C79" s="62" t="s">
        <v>107</v>
      </c>
      <c r="D79" s="63">
        <v>0</v>
      </c>
      <c r="E79" s="63">
        <v>0</v>
      </c>
      <c r="F79" s="63">
        <v>0</v>
      </c>
      <c r="G79" s="63">
        <v>0</v>
      </c>
      <c r="H79" s="63">
        <v>0</v>
      </c>
      <c r="I79" s="63">
        <v>0</v>
      </c>
      <c r="J79" s="63">
        <v>0</v>
      </c>
      <c r="K79" s="63">
        <v>0</v>
      </c>
      <c r="L79" s="63">
        <v>0</v>
      </c>
      <c r="M79" s="63">
        <v>0</v>
      </c>
      <c r="N79" s="63">
        <v>0</v>
      </c>
      <c r="O79" s="63">
        <v>0</v>
      </c>
      <c r="P79" s="63">
        <v>0</v>
      </c>
      <c r="Q79" s="63">
        <v>0</v>
      </c>
      <c r="R79" s="63">
        <v>0</v>
      </c>
      <c r="S79" s="63">
        <v>0</v>
      </c>
      <c r="T79" s="63">
        <v>0</v>
      </c>
      <c r="U79" s="63">
        <v>0</v>
      </c>
      <c r="V79" s="63">
        <v>0</v>
      </c>
      <c r="W79" s="63">
        <v>0</v>
      </c>
      <c r="X79" s="63">
        <v>0</v>
      </c>
      <c r="Y79" s="63">
        <v>0</v>
      </c>
      <c r="Z79" s="63">
        <v>0</v>
      </c>
      <c r="AA79" s="63">
        <v>0</v>
      </c>
      <c r="AB79" s="63">
        <f>6.3746855*1.2</f>
        <v>7.6496225999999998</v>
      </c>
      <c r="AC79" s="63">
        <v>7.7771163100000003</v>
      </c>
      <c r="AD79" s="63" t="s">
        <v>46</v>
      </c>
      <c r="AE79" s="63" t="s">
        <v>46</v>
      </c>
      <c r="AF79" s="63">
        <v>0</v>
      </c>
      <c r="AG79" s="63">
        <v>0</v>
      </c>
      <c r="AH79" s="63" t="s">
        <v>46</v>
      </c>
      <c r="AI79" s="63" t="s">
        <v>46</v>
      </c>
      <c r="AJ79" s="63" t="s">
        <v>46</v>
      </c>
      <c r="AK79" s="63" t="s">
        <v>46</v>
      </c>
      <c r="AL79" s="63">
        <v>0</v>
      </c>
      <c r="AM79" s="63">
        <v>0</v>
      </c>
      <c r="AN79" s="63">
        <v>0</v>
      </c>
      <c r="AO79" s="63">
        <v>0</v>
      </c>
      <c r="AP79" s="63">
        <v>0</v>
      </c>
      <c r="AQ79" s="63">
        <v>0</v>
      </c>
      <c r="AR79" s="63">
        <v>0</v>
      </c>
      <c r="AS79" s="63">
        <v>0</v>
      </c>
      <c r="AT79" s="63">
        <v>0</v>
      </c>
      <c r="AU79" s="63">
        <v>0</v>
      </c>
      <c r="AV79" s="63">
        <v>0</v>
      </c>
      <c r="AW79" s="63">
        <v>0</v>
      </c>
      <c r="AX79" s="63">
        <v>0</v>
      </c>
      <c r="AY79" s="63">
        <v>0</v>
      </c>
      <c r="AZ79" s="63">
        <v>0</v>
      </c>
      <c r="BA79" s="63">
        <v>0</v>
      </c>
      <c r="BB79" s="58"/>
      <c r="BD79" s="58"/>
    </row>
    <row r="80" spans="1:56" s="59" customFormat="1" ht="31.5">
      <c r="A80" s="49" t="s">
        <v>108</v>
      </c>
      <c r="B80" s="61" t="s">
        <v>109</v>
      </c>
      <c r="C80" s="62" t="s">
        <v>110</v>
      </c>
      <c r="D80" s="63">
        <v>0</v>
      </c>
      <c r="E80" s="63">
        <v>0</v>
      </c>
      <c r="F80" s="63">
        <v>0</v>
      </c>
      <c r="G80" s="63">
        <v>0</v>
      </c>
      <c r="H80" s="63">
        <v>0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63">
        <v>0</v>
      </c>
      <c r="T80" s="63">
        <v>0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3">
        <v>0</v>
      </c>
      <c r="AA80" s="63">
        <v>0</v>
      </c>
      <c r="AB80" s="63">
        <f>8.9245597*1.2</f>
        <v>10.709471639999999</v>
      </c>
      <c r="AC80" s="63">
        <v>10.887962834</v>
      </c>
      <c r="AD80" s="63" t="s">
        <v>46</v>
      </c>
      <c r="AE80" s="63" t="s">
        <v>46</v>
      </c>
      <c r="AF80" s="63">
        <v>0</v>
      </c>
      <c r="AG80" s="63">
        <v>0</v>
      </c>
      <c r="AH80" s="63" t="s">
        <v>46</v>
      </c>
      <c r="AI80" s="63" t="s">
        <v>46</v>
      </c>
      <c r="AJ80" s="63" t="s">
        <v>46</v>
      </c>
      <c r="AK80" s="63" t="s">
        <v>46</v>
      </c>
      <c r="AL80" s="63">
        <v>0</v>
      </c>
      <c r="AM80" s="63">
        <v>0</v>
      </c>
      <c r="AN80" s="63">
        <v>0</v>
      </c>
      <c r="AO80" s="63">
        <v>0</v>
      </c>
      <c r="AP80" s="63">
        <v>0</v>
      </c>
      <c r="AQ80" s="63">
        <v>0</v>
      </c>
      <c r="AR80" s="63">
        <v>0</v>
      </c>
      <c r="AS80" s="63">
        <v>0</v>
      </c>
      <c r="AT80" s="63">
        <v>0</v>
      </c>
      <c r="AU80" s="63">
        <v>0</v>
      </c>
      <c r="AV80" s="63">
        <v>0</v>
      </c>
      <c r="AW80" s="63">
        <v>0</v>
      </c>
      <c r="AX80" s="63">
        <v>0</v>
      </c>
      <c r="AY80" s="63">
        <v>0</v>
      </c>
      <c r="AZ80" s="63">
        <v>0</v>
      </c>
      <c r="BA80" s="63">
        <v>0</v>
      </c>
      <c r="BB80" s="58"/>
      <c r="BD80" s="58"/>
    </row>
    <row r="81" spans="1:56" s="59" customFormat="1" ht="31.5">
      <c r="A81" s="49" t="s">
        <v>111</v>
      </c>
      <c r="B81" s="61" t="s">
        <v>112</v>
      </c>
      <c r="C81" s="62" t="s">
        <v>113</v>
      </c>
      <c r="D81" s="63">
        <v>0</v>
      </c>
      <c r="E81" s="63">
        <v>0</v>
      </c>
      <c r="F81" s="63">
        <v>0</v>
      </c>
      <c r="G81" s="63">
        <v>0</v>
      </c>
      <c r="H81" s="63">
        <v>0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63">
        <v>0</v>
      </c>
      <c r="T81" s="63">
        <v>0</v>
      </c>
      <c r="U81" s="63">
        <v>0</v>
      </c>
      <c r="V81" s="63">
        <v>0</v>
      </c>
      <c r="W81" s="63">
        <v>0</v>
      </c>
      <c r="X81" s="63">
        <v>0</v>
      </c>
      <c r="Y81" s="63">
        <v>0</v>
      </c>
      <c r="Z81" s="63">
        <v>0</v>
      </c>
      <c r="AA81" s="63">
        <v>0</v>
      </c>
      <c r="AB81" s="63">
        <f>6.11969808*1.2</f>
        <v>7.343637696</v>
      </c>
      <c r="AC81" s="63">
        <v>7.4660316580000003</v>
      </c>
      <c r="AD81" s="63" t="s">
        <v>46</v>
      </c>
      <c r="AE81" s="63" t="s">
        <v>46</v>
      </c>
      <c r="AF81" s="63">
        <v>0</v>
      </c>
      <c r="AG81" s="63">
        <v>0</v>
      </c>
      <c r="AH81" s="63" t="s">
        <v>46</v>
      </c>
      <c r="AI81" s="63" t="s">
        <v>46</v>
      </c>
      <c r="AJ81" s="63" t="s">
        <v>46</v>
      </c>
      <c r="AK81" s="63" t="s">
        <v>46</v>
      </c>
      <c r="AL81" s="63">
        <v>0</v>
      </c>
      <c r="AM81" s="63">
        <v>0</v>
      </c>
      <c r="AN81" s="63">
        <v>0</v>
      </c>
      <c r="AO81" s="63">
        <v>0</v>
      </c>
      <c r="AP81" s="63">
        <v>0</v>
      </c>
      <c r="AQ81" s="63">
        <v>0</v>
      </c>
      <c r="AR81" s="63">
        <v>0</v>
      </c>
      <c r="AS81" s="63">
        <v>0</v>
      </c>
      <c r="AT81" s="63">
        <v>0</v>
      </c>
      <c r="AU81" s="63">
        <v>0</v>
      </c>
      <c r="AV81" s="63">
        <v>0</v>
      </c>
      <c r="AW81" s="63">
        <v>0</v>
      </c>
      <c r="AX81" s="63">
        <v>0</v>
      </c>
      <c r="AY81" s="63">
        <v>0</v>
      </c>
      <c r="AZ81" s="63">
        <v>0</v>
      </c>
      <c r="BA81" s="63">
        <v>0</v>
      </c>
      <c r="BB81" s="58"/>
      <c r="BD81" s="58"/>
    </row>
    <row r="82" spans="1:56" s="59" customFormat="1" ht="15.75" hidden="1">
      <c r="A82" s="49"/>
      <c r="B82" s="56"/>
      <c r="C82" s="49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8"/>
      <c r="BD82" s="58"/>
    </row>
    <row r="83" spans="1:56" s="59" customFormat="1" ht="15.75" hidden="1">
      <c r="A83" s="49"/>
      <c r="B83" s="39"/>
      <c r="C83" s="49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8"/>
      <c r="BD83" s="58"/>
    </row>
    <row r="84" spans="1:56" s="59" customFormat="1" ht="47.25">
      <c r="A84" s="38" t="s">
        <v>114</v>
      </c>
      <c r="B84" s="39" t="s">
        <v>115</v>
      </c>
      <c r="C84" s="38" t="s">
        <v>46</v>
      </c>
      <c r="D84" s="55">
        <f>D85+D89</f>
        <v>0</v>
      </c>
      <c r="E84" s="55">
        <f>E85+E89</f>
        <v>0</v>
      </c>
      <c r="F84" s="55">
        <f>F85+F89</f>
        <v>0.25</v>
      </c>
      <c r="G84" s="55"/>
      <c r="H84" s="55">
        <f t="shared" ref="H84:AC84" si="60">H85+H89</f>
        <v>0</v>
      </c>
      <c r="I84" s="55">
        <f t="shared" si="60"/>
        <v>0</v>
      </c>
      <c r="J84" s="55">
        <f t="shared" si="60"/>
        <v>0</v>
      </c>
      <c r="K84" s="55">
        <f t="shared" si="60"/>
        <v>0</v>
      </c>
      <c r="L84" s="55">
        <f t="shared" si="60"/>
        <v>0</v>
      </c>
      <c r="M84" s="55">
        <f t="shared" si="60"/>
        <v>11.37</v>
      </c>
      <c r="N84" s="55">
        <f t="shared" si="60"/>
        <v>0</v>
      </c>
      <c r="O84" s="55">
        <f t="shared" si="60"/>
        <v>0</v>
      </c>
      <c r="P84" s="55">
        <f t="shared" si="60"/>
        <v>0</v>
      </c>
      <c r="Q84" s="55">
        <f t="shared" si="60"/>
        <v>0</v>
      </c>
      <c r="R84" s="55">
        <f t="shared" si="60"/>
        <v>0</v>
      </c>
      <c r="S84" s="55">
        <f t="shared" si="60"/>
        <v>0</v>
      </c>
      <c r="T84" s="55">
        <f t="shared" si="60"/>
        <v>0</v>
      </c>
      <c r="U84" s="55">
        <f t="shared" si="60"/>
        <v>0</v>
      </c>
      <c r="V84" s="55">
        <f t="shared" si="60"/>
        <v>0</v>
      </c>
      <c r="W84" s="55">
        <f t="shared" si="60"/>
        <v>0</v>
      </c>
      <c r="X84" s="55">
        <f t="shared" si="60"/>
        <v>0</v>
      </c>
      <c r="Y84" s="55">
        <f t="shared" si="60"/>
        <v>0</v>
      </c>
      <c r="Z84" s="55">
        <f t="shared" si="60"/>
        <v>0</v>
      </c>
      <c r="AA84" s="55">
        <f t="shared" si="60"/>
        <v>0</v>
      </c>
      <c r="AB84" s="55">
        <f t="shared" si="60"/>
        <v>0</v>
      </c>
      <c r="AC84" s="55">
        <f t="shared" si="60"/>
        <v>21.105762173199999</v>
      </c>
      <c r="AD84" s="55" t="s">
        <v>46</v>
      </c>
      <c r="AE84" s="55" t="s">
        <v>46</v>
      </c>
      <c r="AF84" s="55">
        <v>0</v>
      </c>
      <c r="AG84" s="55">
        <v>0</v>
      </c>
      <c r="AH84" s="55" t="s">
        <v>46</v>
      </c>
      <c r="AI84" s="55" t="s">
        <v>46</v>
      </c>
      <c r="AJ84" s="55" t="s">
        <v>46</v>
      </c>
      <c r="AK84" s="55" t="s">
        <v>46</v>
      </c>
      <c r="AL84" s="55">
        <f t="shared" ref="AL84:BA84" si="61">AL85+AL89</f>
        <v>0</v>
      </c>
      <c r="AM84" s="55">
        <f t="shared" si="61"/>
        <v>0</v>
      </c>
      <c r="AN84" s="55">
        <f t="shared" si="61"/>
        <v>0</v>
      </c>
      <c r="AO84" s="55">
        <f t="shared" si="61"/>
        <v>0</v>
      </c>
      <c r="AP84" s="55">
        <f t="shared" si="61"/>
        <v>0</v>
      </c>
      <c r="AQ84" s="55">
        <f t="shared" si="61"/>
        <v>0</v>
      </c>
      <c r="AR84" s="55">
        <f t="shared" si="61"/>
        <v>0</v>
      </c>
      <c r="AS84" s="55">
        <f t="shared" si="61"/>
        <v>0</v>
      </c>
      <c r="AT84" s="55">
        <f t="shared" si="61"/>
        <v>0</v>
      </c>
      <c r="AU84" s="55">
        <f t="shared" si="61"/>
        <v>0</v>
      </c>
      <c r="AV84" s="55">
        <f t="shared" si="61"/>
        <v>0</v>
      </c>
      <c r="AW84" s="55">
        <f t="shared" si="61"/>
        <v>0</v>
      </c>
      <c r="AX84" s="55">
        <f t="shared" si="61"/>
        <v>0</v>
      </c>
      <c r="AY84" s="55">
        <f t="shared" si="61"/>
        <v>0</v>
      </c>
      <c r="AZ84" s="55">
        <f t="shared" si="61"/>
        <v>0</v>
      </c>
      <c r="BA84" s="55">
        <f t="shared" si="61"/>
        <v>0</v>
      </c>
      <c r="BB84" s="58"/>
      <c r="BD84" s="58"/>
    </row>
    <row r="85" spans="1:56" s="59" customFormat="1" ht="31.5">
      <c r="A85" s="38" t="s">
        <v>116</v>
      </c>
      <c r="B85" s="39" t="s">
        <v>117</v>
      </c>
      <c r="C85" s="38" t="s">
        <v>46</v>
      </c>
      <c r="D85" s="55">
        <f>SUM(D86:D90)</f>
        <v>0</v>
      </c>
      <c r="E85" s="55">
        <f>SUM(E87:E88)</f>
        <v>0</v>
      </c>
      <c r="F85" s="55">
        <f t="shared" ref="F85:BA85" si="62">SUM(F86:F90)</f>
        <v>0.25</v>
      </c>
      <c r="G85" s="55">
        <f t="shared" si="62"/>
        <v>0</v>
      </c>
      <c r="H85" s="55">
        <f t="shared" si="62"/>
        <v>0</v>
      </c>
      <c r="I85" s="55">
        <f t="shared" si="62"/>
        <v>0</v>
      </c>
      <c r="J85" s="55">
        <f t="shared" si="62"/>
        <v>0</v>
      </c>
      <c r="K85" s="55">
        <f t="shared" si="62"/>
        <v>0</v>
      </c>
      <c r="L85" s="55">
        <f t="shared" si="62"/>
        <v>0</v>
      </c>
      <c r="M85" s="55">
        <f t="shared" si="62"/>
        <v>11.37</v>
      </c>
      <c r="N85" s="55">
        <f t="shared" si="62"/>
        <v>0</v>
      </c>
      <c r="O85" s="55">
        <f t="shared" si="62"/>
        <v>0</v>
      </c>
      <c r="P85" s="55">
        <f t="shared" si="62"/>
        <v>0</v>
      </c>
      <c r="Q85" s="55">
        <f t="shared" si="62"/>
        <v>0</v>
      </c>
      <c r="R85" s="55">
        <f t="shared" si="62"/>
        <v>0</v>
      </c>
      <c r="S85" s="55">
        <f t="shared" si="62"/>
        <v>0</v>
      </c>
      <c r="T85" s="55">
        <f t="shared" si="62"/>
        <v>0</v>
      </c>
      <c r="U85" s="55">
        <f t="shared" si="62"/>
        <v>0</v>
      </c>
      <c r="V85" s="55">
        <f t="shared" si="62"/>
        <v>0</v>
      </c>
      <c r="W85" s="55">
        <f t="shared" si="62"/>
        <v>0</v>
      </c>
      <c r="X85" s="55">
        <f t="shared" si="62"/>
        <v>0</v>
      </c>
      <c r="Y85" s="55">
        <f t="shared" si="62"/>
        <v>0</v>
      </c>
      <c r="Z85" s="55">
        <f t="shared" si="62"/>
        <v>0</v>
      </c>
      <c r="AA85" s="55">
        <f t="shared" si="62"/>
        <v>0</v>
      </c>
      <c r="AB85" s="55">
        <f t="shared" si="62"/>
        <v>0</v>
      </c>
      <c r="AC85" s="55">
        <f t="shared" si="62"/>
        <v>21.105762173199999</v>
      </c>
      <c r="AD85" s="55">
        <f t="shared" si="62"/>
        <v>0</v>
      </c>
      <c r="AE85" s="55">
        <f t="shared" si="62"/>
        <v>0</v>
      </c>
      <c r="AF85" s="55">
        <f t="shared" si="62"/>
        <v>0</v>
      </c>
      <c r="AG85" s="55">
        <f t="shared" si="62"/>
        <v>0</v>
      </c>
      <c r="AH85" s="55">
        <f t="shared" si="62"/>
        <v>0</v>
      </c>
      <c r="AI85" s="55">
        <f t="shared" si="62"/>
        <v>0</v>
      </c>
      <c r="AJ85" s="55">
        <f t="shared" si="62"/>
        <v>0</v>
      </c>
      <c r="AK85" s="55">
        <f t="shared" si="62"/>
        <v>0</v>
      </c>
      <c r="AL85" s="55">
        <f t="shared" si="62"/>
        <v>0</v>
      </c>
      <c r="AM85" s="55">
        <f t="shared" si="62"/>
        <v>0</v>
      </c>
      <c r="AN85" s="55">
        <f t="shared" si="62"/>
        <v>0</v>
      </c>
      <c r="AO85" s="55">
        <f t="shared" si="62"/>
        <v>0</v>
      </c>
      <c r="AP85" s="55">
        <f t="shared" si="62"/>
        <v>0</v>
      </c>
      <c r="AQ85" s="55">
        <f t="shared" si="62"/>
        <v>0</v>
      </c>
      <c r="AR85" s="55">
        <f t="shared" si="62"/>
        <v>0</v>
      </c>
      <c r="AS85" s="55">
        <f t="shared" si="62"/>
        <v>0</v>
      </c>
      <c r="AT85" s="55">
        <f t="shared" si="62"/>
        <v>0</v>
      </c>
      <c r="AU85" s="55">
        <f t="shared" si="62"/>
        <v>0</v>
      </c>
      <c r="AV85" s="55">
        <f t="shared" si="62"/>
        <v>0</v>
      </c>
      <c r="AW85" s="55">
        <f t="shared" si="62"/>
        <v>0</v>
      </c>
      <c r="AX85" s="55">
        <f t="shared" si="62"/>
        <v>0</v>
      </c>
      <c r="AY85" s="55">
        <f t="shared" si="62"/>
        <v>0</v>
      </c>
      <c r="AZ85" s="55">
        <f t="shared" si="62"/>
        <v>0</v>
      </c>
      <c r="BA85" s="55">
        <f t="shared" si="62"/>
        <v>0</v>
      </c>
      <c r="BB85" s="58"/>
      <c r="BD85" s="58"/>
    </row>
    <row r="86" spans="1:56" s="67" customFormat="1" ht="31.5">
      <c r="A86" s="49" t="s">
        <v>118</v>
      </c>
      <c r="B86" s="61" t="s">
        <v>119</v>
      </c>
      <c r="C86" s="62" t="s">
        <v>120</v>
      </c>
      <c r="D86" s="64">
        <v>0</v>
      </c>
      <c r="E86" s="63">
        <v>0</v>
      </c>
      <c r="F86" s="64">
        <v>0.25</v>
      </c>
      <c r="G86" s="63">
        <v>0</v>
      </c>
      <c r="H86" s="64">
        <v>0</v>
      </c>
      <c r="I86" s="63">
        <v>0</v>
      </c>
      <c r="J86" s="64">
        <v>0</v>
      </c>
      <c r="K86" s="63">
        <v>0</v>
      </c>
      <c r="L86" s="64">
        <v>0</v>
      </c>
      <c r="M86" s="64">
        <f>0.1+0.5+0.32+10.45</f>
        <v>11.37</v>
      </c>
      <c r="N86" s="64">
        <v>0</v>
      </c>
      <c r="O86" s="64">
        <v>0</v>
      </c>
      <c r="P86" s="64">
        <v>0</v>
      </c>
      <c r="Q86" s="63">
        <v>0</v>
      </c>
      <c r="R86" s="64">
        <v>0</v>
      </c>
      <c r="S86" s="63">
        <v>0</v>
      </c>
      <c r="T86" s="64">
        <v>0</v>
      </c>
      <c r="U86" s="64">
        <v>0</v>
      </c>
      <c r="V86" s="64">
        <v>0</v>
      </c>
      <c r="W86" s="64">
        <v>0</v>
      </c>
      <c r="X86" s="64">
        <v>0</v>
      </c>
      <c r="Y86" s="64">
        <v>0</v>
      </c>
      <c r="Z86" s="64">
        <v>0</v>
      </c>
      <c r="AA86" s="63">
        <v>0</v>
      </c>
      <c r="AB86" s="64">
        <v>0</v>
      </c>
      <c r="AC86" s="64">
        <v>21.105762173199999</v>
      </c>
      <c r="AD86" s="64" t="s">
        <v>46</v>
      </c>
      <c r="AE86" s="63" t="s">
        <v>46</v>
      </c>
      <c r="AF86" s="64">
        <v>0</v>
      </c>
      <c r="AG86" s="63">
        <v>0</v>
      </c>
      <c r="AH86" s="64" t="s">
        <v>46</v>
      </c>
      <c r="AI86" s="63" t="s">
        <v>46</v>
      </c>
      <c r="AJ86" s="64" t="s">
        <v>46</v>
      </c>
      <c r="AK86" s="63" t="s">
        <v>46</v>
      </c>
      <c r="AL86" s="64">
        <v>0</v>
      </c>
      <c r="AM86" s="63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3">
        <v>0</v>
      </c>
      <c r="AZ86" s="64">
        <v>0</v>
      </c>
      <c r="BA86" s="64">
        <v>0</v>
      </c>
      <c r="BB86" s="65"/>
      <c r="BC86" s="66"/>
      <c r="BD86" s="65"/>
    </row>
    <row r="87" spans="1:56" s="59" customFormat="1" ht="15.75" hidden="1">
      <c r="A87" s="38"/>
      <c r="B87" s="68"/>
      <c r="C87" s="38"/>
      <c r="D87" s="39"/>
      <c r="E87" s="55"/>
      <c r="F87" s="39"/>
      <c r="G87" s="55"/>
      <c r="H87" s="39"/>
      <c r="I87" s="55"/>
      <c r="J87" s="39"/>
      <c r="K87" s="55"/>
      <c r="L87" s="39"/>
      <c r="M87" s="39"/>
      <c r="N87" s="39"/>
      <c r="O87" s="39"/>
      <c r="P87" s="39"/>
      <c r="Q87" s="55"/>
      <c r="R87" s="39"/>
      <c r="S87" s="55"/>
      <c r="T87" s="39"/>
      <c r="U87" s="39"/>
      <c r="V87" s="39"/>
      <c r="W87" s="39"/>
      <c r="X87" s="39"/>
      <c r="Y87" s="39"/>
      <c r="Z87" s="39"/>
      <c r="AA87" s="55"/>
      <c r="AB87" s="39"/>
      <c r="AC87" s="39"/>
      <c r="AD87" s="39"/>
      <c r="AE87" s="55"/>
      <c r="AF87" s="39"/>
      <c r="AG87" s="55"/>
      <c r="AH87" s="39"/>
      <c r="AI87" s="55"/>
      <c r="AJ87" s="39"/>
      <c r="AK87" s="55"/>
      <c r="AL87" s="39"/>
      <c r="AM87" s="55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55"/>
      <c r="AZ87" s="39"/>
      <c r="BA87" s="39"/>
      <c r="BB87" s="58"/>
      <c r="BD87" s="58"/>
    </row>
    <row r="88" spans="1:56" s="59" customFormat="1" ht="15.75" hidden="1">
      <c r="A88" s="38"/>
      <c r="B88" s="39"/>
      <c r="C88" s="38"/>
      <c r="D88" s="39"/>
      <c r="E88" s="55"/>
      <c r="F88" s="39"/>
      <c r="G88" s="55"/>
      <c r="H88" s="39"/>
      <c r="I88" s="55"/>
      <c r="J88" s="39"/>
      <c r="K88" s="55"/>
      <c r="L88" s="39"/>
      <c r="M88" s="39"/>
      <c r="N88" s="39"/>
      <c r="O88" s="39"/>
      <c r="P88" s="39"/>
      <c r="Q88" s="55"/>
      <c r="R88" s="39"/>
      <c r="S88" s="55"/>
      <c r="T88" s="39"/>
      <c r="U88" s="39"/>
      <c r="V88" s="39"/>
      <c r="W88" s="39"/>
      <c r="X88" s="39"/>
      <c r="Y88" s="39"/>
      <c r="Z88" s="39"/>
      <c r="AA88" s="55"/>
      <c r="AB88" s="39"/>
      <c r="AC88" s="39"/>
      <c r="AD88" s="39"/>
      <c r="AE88" s="55"/>
      <c r="AF88" s="39"/>
      <c r="AG88" s="55"/>
      <c r="AH88" s="39"/>
      <c r="AI88" s="55"/>
      <c r="AJ88" s="39"/>
      <c r="AK88" s="55"/>
      <c r="AL88" s="39"/>
      <c r="AM88" s="55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55"/>
      <c r="AZ88" s="39"/>
      <c r="BA88" s="39"/>
      <c r="BB88" s="58"/>
      <c r="BD88" s="58"/>
    </row>
    <row r="89" spans="1:56" s="59" customFormat="1" ht="47.25">
      <c r="A89" s="38" t="s">
        <v>121</v>
      </c>
      <c r="B89" s="39" t="s">
        <v>122</v>
      </c>
      <c r="C89" s="38" t="s">
        <v>46</v>
      </c>
      <c r="D89" s="39">
        <f>SUM(D90:D91)</f>
        <v>0</v>
      </c>
      <c r="E89" s="39">
        <f>SUM(E90:E91)</f>
        <v>0</v>
      </c>
      <c r="F89" s="39">
        <f>SUM(F90:F91)</f>
        <v>0</v>
      </c>
      <c r="G89" s="39"/>
      <c r="H89" s="39">
        <f t="shared" ref="H89:AC89" si="63">SUM(H90:H91)</f>
        <v>0</v>
      </c>
      <c r="I89" s="39">
        <f t="shared" si="63"/>
        <v>0</v>
      </c>
      <c r="J89" s="39">
        <f t="shared" si="63"/>
        <v>0</v>
      </c>
      <c r="K89" s="39">
        <f t="shared" si="63"/>
        <v>0</v>
      </c>
      <c r="L89" s="39">
        <f t="shared" si="63"/>
        <v>0</v>
      </c>
      <c r="M89" s="39">
        <f t="shared" si="63"/>
        <v>0</v>
      </c>
      <c r="N89" s="39">
        <f t="shared" si="63"/>
        <v>0</v>
      </c>
      <c r="O89" s="39">
        <f t="shared" si="63"/>
        <v>0</v>
      </c>
      <c r="P89" s="39">
        <f t="shared" si="63"/>
        <v>0</v>
      </c>
      <c r="Q89" s="39">
        <f t="shared" si="63"/>
        <v>0</v>
      </c>
      <c r="R89" s="39">
        <f t="shared" si="63"/>
        <v>0</v>
      </c>
      <c r="S89" s="39">
        <f t="shared" si="63"/>
        <v>0</v>
      </c>
      <c r="T89" s="39">
        <f t="shared" si="63"/>
        <v>0</v>
      </c>
      <c r="U89" s="39">
        <f t="shared" si="63"/>
        <v>0</v>
      </c>
      <c r="V89" s="39">
        <f t="shared" si="63"/>
        <v>0</v>
      </c>
      <c r="W89" s="39">
        <f t="shared" si="63"/>
        <v>0</v>
      </c>
      <c r="X89" s="39">
        <f t="shared" si="63"/>
        <v>0</v>
      </c>
      <c r="Y89" s="39">
        <f t="shared" si="63"/>
        <v>0</v>
      </c>
      <c r="Z89" s="39">
        <f t="shared" si="63"/>
        <v>0</v>
      </c>
      <c r="AA89" s="39">
        <f t="shared" si="63"/>
        <v>0</v>
      </c>
      <c r="AB89" s="39">
        <f t="shared" si="63"/>
        <v>0</v>
      </c>
      <c r="AC89" s="39">
        <f t="shared" si="63"/>
        <v>0</v>
      </c>
      <c r="AD89" s="39" t="s">
        <v>46</v>
      </c>
      <c r="AE89" s="39" t="s">
        <v>46</v>
      </c>
      <c r="AF89" s="39">
        <v>0</v>
      </c>
      <c r="AG89" s="39">
        <v>0</v>
      </c>
      <c r="AH89" s="39" t="s">
        <v>46</v>
      </c>
      <c r="AI89" s="39" t="s">
        <v>46</v>
      </c>
      <c r="AJ89" s="39" t="s">
        <v>46</v>
      </c>
      <c r="AK89" s="39" t="s">
        <v>46</v>
      </c>
      <c r="AL89" s="39">
        <f t="shared" ref="AL89:BA89" si="64">SUM(AL90:AL91)</f>
        <v>0</v>
      </c>
      <c r="AM89" s="39">
        <f t="shared" si="64"/>
        <v>0</v>
      </c>
      <c r="AN89" s="39">
        <f t="shared" si="64"/>
        <v>0</v>
      </c>
      <c r="AO89" s="39">
        <f t="shared" si="64"/>
        <v>0</v>
      </c>
      <c r="AP89" s="39">
        <f t="shared" si="64"/>
        <v>0</v>
      </c>
      <c r="AQ89" s="39">
        <f t="shared" si="64"/>
        <v>0</v>
      </c>
      <c r="AR89" s="39">
        <f t="shared" si="64"/>
        <v>0</v>
      </c>
      <c r="AS89" s="39">
        <f t="shared" si="64"/>
        <v>0</v>
      </c>
      <c r="AT89" s="39">
        <f t="shared" si="64"/>
        <v>0</v>
      </c>
      <c r="AU89" s="39">
        <f t="shared" si="64"/>
        <v>0</v>
      </c>
      <c r="AV89" s="39">
        <f t="shared" si="64"/>
        <v>0</v>
      </c>
      <c r="AW89" s="39">
        <f t="shared" si="64"/>
        <v>0</v>
      </c>
      <c r="AX89" s="39">
        <f t="shared" si="64"/>
        <v>0</v>
      </c>
      <c r="AY89" s="39">
        <f t="shared" si="64"/>
        <v>0</v>
      </c>
      <c r="AZ89" s="39">
        <f t="shared" si="64"/>
        <v>0</v>
      </c>
      <c r="BA89" s="39">
        <f t="shared" si="64"/>
        <v>0</v>
      </c>
      <c r="BB89" s="58"/>
      <c r="BD89" s="58"/>
    </row>
    <row r="90" spans="1:56" s="59" customFormat="1" ht="15.75" hidden="1">
      <c r="A90" s="38"/>
      <c r="B90" s="56"/>
      <c r="C90" s="38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8"/>
      <c r="BD90" s="58"/>
    </row>
    <row r="91" spans="1:56" s="59" customFormat="1" ht="15.75" hidden="1">
      <c r="A91" s="38"/>
      <c r="B91" s="39"/>
      <c r="C91" s="38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58"/>
      <c r="BD91" s="58"/>
    </row>
    <row r="92" spans="1:56" s="59" customFormat="1" ht="47.25">
      <c r="A92" s="38" t="s">
        <v>123</v>
      </c>
      <c r="B92" s="39" t="s">
        <v>124</v>
      </c>
      <c r="C92" s="38" t="s">
        <v>46</v>
      </c>
      <c r="D92" s="55">
        <f>D93+D98+D101+D104+D107+D110+D114+D117</f>
        <v>0</v>
      </c>
      <c r="E92" s="55">
        <f>E93+E98+E101+E104+E107+E110+E114+E117</f>
        <v>0</v>
      </c>
      <c r="F92" s="55">
        <f>F93+F98+F101+F104+F107+F110+F114+F117</f>
        <v>0</v>
      </c>
      <c r="G92" s="55"/>
      <c r="H92" s="55">
        <f t="shared" ref="H92:AC92" si="65">H93+H98+H101+H104+H107+H110+H114+H117</f>
        <v>0</v>
      </c>
      <c r="I92" s="55">
        <f t="shared" si="65"/>
        <v>0</v>
      </c>
      <c r="J92" s="55">
        <f t="shared" si="65"/>
        <v>0</v>
      </c>
      <c r="K92" s="55">
        <f t="shared" si="65"/>
        <v>0</v>
      </c>
      <c r="L92" s="55">
        <f t="shared" si="65"/>
        <v>0</v>
      </c>
      <c r="M92" s="55">
        <f t="shared" si="65"/>
        <v>0</v>
      </c>
      <c r="N92" s="55">
        <f t="shared" si="65"/>
        <v>0</v>
      </c>
      <c r="O92" s="55">
        <f t="shared" si="65"/>
        <v>0</v>
      </c>
      <c r="P92" s="55">
        <f t="shared" si="65"/>
        <v>0</v>
      </c>
      <c r="Q92" s="55">
        <f t="shared" si="65"/>
        <v>0</v>
      </c>
      <c r="R92" s="55">
        <f t="shared" si="65"/>
        <v>0</v>
      </c>
      <c r="S92" s="55">
        <f t="shared" si="65"/>
        <v>0</v>
      </c>
      <c r="T92" s="55">
        <f t="shared" si="65"/>
        <v>0</v>
      </c>
      <c r="U92" s="55">
        <f t="shared" si="65"/>
        <v>0</v>
      </c>
      <c r="V92" s="55">
        <f t="shared" si="65"/>
        <v>0</v>
      </c>
      <c r="W92" s="55">
        <f t="shared" si="65"/>
        <v>0</v>
      </c>
      <c r="X92" s="55">
        <f t="shared" si="65"/>
        <v>0</v>
      </c>
      <c r="Y92" s="55">
        <f t="shared" si="65"/>
        <v>0</v>
      </c>
      <c r="Z92" s="55">
        <f t="shared" si="65"/>
        <v>0</v>
      </c>
      <c r="AA92" s="55">
        <f t="shared" si="65"/>
        <v>0</v>
      </c>
      <c r="AB92" s="55">
        <f t="shared" si="65"/>
        <v>0</v>
      </c>
      <c r="AC92" s="55">
        <f t="shared" si="65"/>
        <v>0</v>
      </c>
      <c r="AD92" s="55" t="s">
        <v>46</v>
      </c>
      <c r="AE92" s="55" t="s">
        <v>46</v>
      </c>
      <c r="AF92" s="55">
        <v>0</v>
      </c>
      <c r="AG92" s="55">
        <v>0</v>
      </c>
      <c r="AH92" s="55" t="s">
        <v>46</v>
      </c>
      <c r="AI92" s="55" t="s">
        <v>46</v>
      </c>
      <c r="AJ92" s="55" t="s">
        <v>46</v>
      </c>
      <c r="AK92" s="55" t="s">
        <v>46</v>
      </c>
      <c r="AL92" s="55">
        <f t="shared" ref="AL92:BA92" si="66">AL93+AL98+AL101+AL104+AL107+AL110+AL114+AL117</f>
        <v>0</v>
      </c>
      <c r="AM92" s="55">
        <f t="shared" si="66"/>
        <v>0</v>
      </c>
      <c r="AN92" s="55">
        <f t="shared" si="66"/>
        <v>0</v>
      </c>
      <c r="AO92" s="55">
        <f t="shared" si="66"/>
        <v>0</v>
      </c>
      <c r="AP92" s="55">
        <f t="shared" si="66"/>
        <v>0</v>
      </c>
      <c r="AQ92" s="55">
        <f t="shared" si="66"/>
        <v>0</v>
      </c>
      <c r="AR92" s="55">
        <f t="shared" si="66"/>
        <v>0</v>
      </c>
      <c r="AS92" s="55">
        <f t="shared" si="66"/>
        <v>0</v>
      </c>
      <c r="AT92" s="55">
        <f t="shared" si="66"/>
        <v>26.867437955999996</v>
      </c>
      <c r="AU92" s="55">
        <f t="shared" si="66"/>
        <v>27.31522859</v>
      </c>
      <c r="AV92" s="55">
        <f t="shared" si="66"/>
        <v>0</v>
      </c>
      <c r="AW92" s="55">
        <f t="shared" si="66"/>
        <v>0</v>
      </c>
      <c r="AX92" s="55">
        <f t="shared" si="66"/>
        <v>0</v>
      </c>
      <c r="AY92" s="55">
        <f t="shared" si="66"/>
        <v>0</v>
      </c>
      <c r="AZ92" s="55">
        <f t="shared" si="66"/>
        <v>0</v>
      </c>
      <c r="BA92" s="55">
        <f t="shared" si="66"/>
        <v>0</v>
      </c>
      <c r="BB92" s="58"/>
      <c r="BD92" s="58"/>
    </row>
    <row r="93" spans="1:56" s="59" customFormat="1" ht="47.25">
      <c r="A93" s="38" t="s">
        <v>125</v>
      </c>
      <c r="B93" s="39" t="s">
        <v>126</v>
      </c>
      <c r="C93" s="38" t="s">
        <v>46</v>
      </c>
      <c r="D93" s="55">
        <f t="shared" ref="D93:AC93" si="67">SUM(D94:D97)</f>
        <v>0</v>
      </c>
      <c r="E93" s="55">
        <f t="shared" si="67"/>
        <v>0</v>
      </c>
      <c r="F93" s="55">
        <f t="shared" si="67"/>
        <v>0</v>
      </c>
      <c r="G93" s="55">
        <f t="shared" si="67"/>
        <v>0</v>
      </c>
      <c r="H93" s="55">
        <f t="shared" si="67"/>
        <v>0</v>
      </c>
      <c r="I93" s="55">
        <f t="shared" si="67"/>
        <v>0</v>
      </c>
      <c r="J93" s="55">
        <f t="shared" si="67"/>
        <v>0</v>
      </c>
      <c r="K93" s="55">
        <f t="shared" si="67"/>
        <v>0</v>
      </c>
      <c r="L93" s="55">
        <f t="shared" si="67"/>
        <v>0</v>
      </c>
      <c r="M93" s="55">
        <f t="shared" si="67"/>
        <v>0</v>
      </c>
      <c r="N93" s="55">
        <f t="shared" si="67"/>
        <v>0</v>
      </c>
      <c r="O93" s="55">
        <f t="shared" si="67"/>
        <v>0</v>
      </c>
      <c r="P93" s="55">
        <f t="shared" si="67"/>
        <v>0</v>
      </c>
      <c r="Q93" s="55">
        <f t="shared" si="67"/>
        <v>0</v>
      </c>
      <c r="R93" s="55">
        <f t="shared" si="67"/>
        <v>0</v>
      </c>
      <c r="S93" s="55">
        <f t="shared" si="67"/>
        <v>0</v>
      </c>
      <c r="T93" s="55">
        <f t="shared" si="67"/>
        <v>0</v>
      </c>
      <c r="U93" s="55">
        <f t="shared" si="67"/>
        <v>0</v>
      </c>
      <c r="V93" s="55">
        <f t="shared" si="67"/>
        <v>0</v>
      </c>
      <c r="W93" s="55">
        <f t="shared" si="67"/>
        <v>0</v>
      </c>
      <c r="X93" s="55">
        <f t="shared" si="67"/>
        <v>0</v>
      </c>
      <c r="Y93" s="55">
        <f t="shared" si="67"/>
        <v>0</v>
      </c>
      <c r="Z93" s="55">
        <f t="shared" si="67"/>
        <v>0</v>
      </c>
      <c r="AA93" s="55">
        <f t="shared" si="67"/>
        <v>0</v>
      </c>
      <c r="AB93" s="55">
        <f t="shared" si="67"/>
        <v>0</v>
      </c>
      <c r="AC93" s="55">
        <f t="shared" si="67"/>
        <v>0</v>
      </c>
      <c r="AD93" s="55" t="s">
        <v>46</v>
      </c>
      <c r="AE93" s="55" t="s">
        <v>46</v>
      </c>
      <c r="AF93" s="55">
        <v>0</v>
      </c>
      <c r="AG93" s="55">
        <v>0</v>
      </c>
      <c r="AH93" s="55" t="s">
        <v>46</v>
      </c>
      <c r="AI93" s="55" t="s">
        <v>46</v>
      </c>
      <c r="AJ93" s="55" t="s">
        <v>46</v>
      </c>
      <c r="AK93" s="55" t="s">
        <v>46</v>
      </c>
      <c r="AL93" s="55">
        <f>SUM(AL96:AL97)</f>
        <v>0</v>
      </c>
      <c r="AM93" s="55">
        <f>SUM(AM96:AM97)</f>
        <v>0</v>
      </c>
      <c r="AN93" s="55">
        <f t="shared" ref="AN93:BA93" si="68">SUM(AN94:AN97)</f>
        <v>0</v>
      </c>
      <c r="AO93" s="55">
        <f t="shared" si="68"/>
        <v>0</v>
      </c>
      <c r="AP93" s="55">
        <f t="shared" si="68"/>
        <v>0</v>
      </c>
      <c r="AQ93" s="55">
        <f t="shared" si="68"/>
        <v>0</v>
      </c>
      <c r="AR93" s="55">
        <f t="shared" si="68"/>
        <v>0</v>
      </c>
      <c r="AS93" s="55">
        <f t="shared" si="68"/>
        <v>0</v>
      </c>
      <c r="AT93" s="55">
        <f t="shared" si="68"/>
        <v>26.867437955999996</v>
      </c>
      <c r="AU93" s="55">
        <f t="shared" si="68"/>
        <v>27.31522859</v>
      </c>
      <c r="AV93" s="55">
        <f t="shared" si="68"/>
        <v>0</v>
      </c>
      <c r="AW93" s="55">
        <f t="shared" si="68"/>
        <v>0</v>
      </c>
      <c r="AX93" s="55">
        <f t="shared" si="68"/>
        <v>0</v>
      </c>
      <c r="AY93" s="55">
        <f t="shared" si="68"/>
        <v>0</v>
      </c>
      <c r="AZ93" s="55">
        <f t="shared" si="68"/>
        <v>0</v>
      </c>
      <c r="BA93" s="55">
        <f t="shared" si="68"/>
        <v>0</v>
      </c>
      <c r="BB93" s="58"/>
      <c r="BD93" s="58"/>
    </row>
    <row r="94" spans="1:56" s="71" customFormat="1" ht="45">
      <c r="A94" s="49" t="s">
        <v>127</v>
      </c>
      <c r="B94" s="69" t="s">
        <v>128</v>
      </c>
      <c r="C94" s="62" t="s">
        <v>129</v>
      </c>
      <c r="D94" s="63">
        <v>0</v>
      </c>
      <c r="E94" s="63">
        <v>0</v>
      </c>
      <c r="F94" s="63">
        <v>0</v>
      </c>
      <c r="G94" s="63">
        <v>0</v>
      </c>
      <c r="H94" s="63">
        <v>0</v>
      </c>
      <c r="I94" s="63">
        <v>0</v>
      </c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3">
        <v>0</v>
      </c>
      <c r="P94" s="63">
        <v>0</v>
      </c>
      <c r="Q94" s="63">
        <v>0</v>
      </c>
      <c r="R94" s="63">
        <v>0</v>
      </c>
      <c r="S94" s="63">
        <v>0</v>
      </c>
      <c r="T94" s="63">
        <v>0</v>
      </c>
      <c r="U94" s="63">
        <v>0</v>
      </c>
      <c r="V94" s="63">
        <v>0</v>
      </c>
      <c r="W94" s="63">
        <v>0</v>
      </c>
      <c r="X94" s="63">
        <v>0</v>
      </c>
      <c r="Y94" s="63">
        <v>0</v>
      </c>
      <c r="Z94" s="63">
        <v>0</v>
      </c>
      <c r="AA94" s="63">
        <v>0</v>
      </c>
      <c r="AB94" s="63">
        <v>0</v>
      </c>
      <c r="AC94" s="63">
        <v>0</v>
      </c>
      <c r="AD94" s="63" t="s">
        <v>46</v>
      </c>
      <c r="AE94" s="63" t="s">
        <v>46</v>
      </c>
      <c r="AF94" s="63">
        <v>0</v>
      </c>
      <c r="AG94" s="63">
        <v>0</v>
      </c>
      <c r="AH94" s="63" t="s">
        <v>46</v>
      </c>
      <c r="AI94" s="63" t="s">
        <v>46</v>
      </c>
      <c r="AJ94" s="63" t="s">
        <v>46</v>
      </c>
      <c r="AK94" s="63" t="s">
        <v>46</v>
      </c>
      <c r="AL94" s="63">
        <v>0</v>
      </c>
      <c r="AM94" s="63">
        <v>0</v>
      </c>
      <c r="AN94" s="63">
        <v>0</v>
      </c>
      <c r="AO94" s="63">
        <v>0</v>
      </c>
      <c r="AP94" s="63">
        <v>0</v>
      </c>
      <c r="AQ94" s="63">
        <v>0</v>
      </c>
      <c r="AR94" s="63">
        <v>0</v>
      </c>
      <c r="AS94" s="63">
        <v>0</v>
      </c>
      <c r="AT94" s="63">
        <f>10.50377498*1.2</f>
        <v>12.604529975999998</v>
      </c>
      <c r="AU94" s="63">
        <v>12.814605480000001</v>
      </c>
      <c r="AV94" s="63">
        <v>0</v>
      </c>
      <c r="AW94" s="63">
        <v>0</v>
      </c>
      <c r="AX94" s="63">
        <v>0</v>
      </c>
      <c r="AY94" s="63">
        <v>0</v>
      </c>
      <c r="AZ94" s="63">
        <v>0</v>
      </c>
      <c r="BA94" s="63">
        <v>0</v>
      </c>
      <c r="BB94" s="70"/>
      <c r="BD94" s="70"/>
    </row>
    <row r="95" spans="1:56" s="71" customFormat="1" ht="45">
      <c r="A95" s="49" t="s">
        <v>130</v>
      </c>
      <c r="B95" s="69" t="s">
        <v>131</v>
      </c>
      <c r="C95" s="62" t="s">
        <v>132</v>
      </c>
      <c r="D95" s="63">
        <v>0</v>
      </c>
      <c r="E95" s="63">
        <v>0</v>
      </c>
      <c r="F95" s="63">
        <v>0</v>
      </c>
      <c r="G95" s="63">
        <v>0</v>
      </c>
      <c r="H95" s="63">
        <v>0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3">
        <v>0</v>
      </c>
      <c r="P95" s="63">
        <v>0</v>
      </c>
      <c r="Q95" s="63">
        <v>0</v>
      </c>
      <c r="R95" s="63">
        <v>0</v>
      </c>
      <c r="S95" s="63">
        <v>0</v>
      </c>
      <c r="T95" s="63">
        <v>0</v>
      </c>
      <c r="U95" s="63">
        <v>0</v>
      </c>
      <c r="V95" s="63">
        <v>0</v>
      </c>
      <c r="W95" s="63">
        <v>0</v>
      </c>
      <c r="X95" s="63">
        <v>0</v>
      </c>
      <c r="Y95" s="63">
        <v>0</v>
      </c>
      <c r="Z95" s="63">
        <v>0</v>
      </c>
      <c r="AA95" s="63">
        <v>0</v>
      </c>
      <c r="AB95" s="63">
        <v>0</v>
      </c>
      <c r="AC95" s="63">
        <v>0</v>
      </c>
      <c r="AD95" s="63" t="s">
        <v>46</v>
      </c>
      <c r="AE95" s="63" t="s">
        <v>46</v>
      </c>
      <c r="AF95" s="63">
        <v>0</v>
      </c>
      <c r="AG95" s="63">
        <v>0</v>
      </c>
      <c r="AH95" s="63" t="s">
        <v>46</v>
      </c>
      <c r="AI95" s="63" t="s">
        <v>46</v>
      </c>
      <c r="AJ95" s="63" t="s">
        <v>46</v>
      </c>
      <c r="AK95" s="63" t="s">
        <v>46</v>
      </c>
      <c r="AL95" s="63">
        <v>0</v>
      </c>
      <c r="AM95" s="63">
        <v>0</v>
      </c>
      <c r="AN95" s="63">
        <v>0</v>
      </c>
      <c r="AO95" s="63">
        <v>0</v>
      </c>
      <c r="AP95" s="63">
        <v>0</v>
      </c>
      <c r="AQ95" s="63">
        <v>0</v>
      </c>
      <c r="AR95" s="63">
        <v>0</v>
      </c>
      <c r="AS95" s="63">
        <v>0</v>
      </c>
      <c r="AT95" s="63">
        <f>11.88575665*1.2</f>
        <v>14.26290798</v>
      </c>
      <c r="AU95" s="63">
        <v>14.500623109999999</v>
      </c>
      <c r="AV95" s="63">
        <v>0</v>
      </c>
      <c r="AW95" s="63">
        <v>0</v>
      </c>
      <c r="AX95" s="63">
        <v>0</v>
      </c>
      <c r="AY95" s="63">
        <v>0</v>
      </c>
      <c r="AZ95" s="63">
        <v>0</v>
      </c>
      <c r="BA95" s="63">
        <v>0</v>
      </c>
      <c r="BB95" s="70"/>
      <c r="BD95" s="70"/>
    </row>
    <row r="96" spans="1:56" s="59" customFormat="1" ht="15.75" hidden="1">
      <c r="A96" s="38"/>
      <c r="B96" s="56"/>
      <c r="C96" s="38"/>
      <c r="D96" s="39"/>
      <c r="E96" s="55"/>
      <c r="F96" s="39"/>
      <c r="G96" s="55"/>
      <c r="H96" s="39"/>
      <c r="I96" s="55"/>
      <c r="J96" s="39"/>
      <c r="K96" s="55"/>
      <c r="L96" s="39"/>
      <c r="M96" s="39"/>
      <c r="N96" s="39"/>
      <c r="O96" s="39"/>
      <c r="P96" s="39"/>
      <c r="Q96" s="55"/>
      <c r="R96" s="39"/>
      <c r="S96" s="55"/>
      <c r="T96" s="39"/>
      <c r="U96" s="39"/>
      <c r="V96" s="39"/>
      <c r="W96" s="39"/>
      <c r="X96" s="39"/>
      <c r="Y96" s="39"/>
      <c r="Z96" s="39"/>
      <c r="AA96" s="55"/>
      <c r="AB96" s="39"/>
      <c r="AC96" s="39"/>
      <c r="AD96" s="39"/>
      <c r="AE96" s="55"/>
      <c r="AF96" s="39"/>
      <c r="AG96" s="55"/>
      <c r="AH96" s="39"/>
      <c r="AI96" s="55"/>
      <c r="AJ96" s="39"/>
      <c r="AK96" s="55"/>
      <c r="AL96" s="39"/>
      <c r="AM96" s="55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55"/>
      <c r="AZ96" s="39"/>
      <c r="BA96" s="39"/>
      <c r="BB96" s="58"/>
      <c r="BD96" s="58"/>
    </row>
    <row r="97" spans="1:56" s="59" customFormat="1" ht="15.75" hidden="1">
      <c r="A97" s="38"/>
      <c r="B97" s="39"/>
      <c r="C97" s="38"/>
      <c r="D97" s="39"/>
      <c r="E97" s="55"/>
      <c r="F97" s="39"/>
      <c r="G97" s="55"/>
      <c r="H97" s="39"/>
      <c r="I97" s="55"/>
      <c r="J97" s="39"/>
      <c r="K97" s="55"/>
      <c r="L97" s="39"/>
      <c r="M97" s="39"/>
      <c r="N97" s="39"/>
      <c r="O97" s="39"/>
      <c r="P97" s="39"/>
      <c r="Q97" s="55"/>
      <c r="R97" s="39"/>
      <c r="S97" s="55"/>
      <c r="T97" s="39"/>
      <c r="U97" s="39"/>
      <c r="V97" s="39"/>
      <c r="W97" s="39"/>
      <c r="X97" s="39"/>
      <c r="Y97" s="39"/>
      <c r="Z97" s="39"/>
      <c r="AA97" s="55"/>
      <c r="AB97" s="39"/>
      <c r="AC97" s="39"/>
      <c r="AD97" s="39"/>
      <c r="AE97" s="55"/>
      <c r="AF97" s="39"/>
      <c r="AG97" s="55"/>
      <c r="AH97" s="39"/>
      <c r="AI97" s="55"/>
      <c r="AJ97" s="39"/>
      <c r="AK97" s="55"/>
      <c r="AL97" s="39"/>
      <c r="AM97" s="55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55"/>
      <c r="AZ97" s="39"/>
      <c r="BA97" s="39"/>
      <c r="BB97" s="58"/>
      <c r="BD97" s="58"/>
    </row>
    <row r="98" spans="1:56" s="59" customFormat="1" ht="47.25">
      <c r="A98" s="38" t="s">
        <v>133</v>
      </c>
      <c r="B98" s="39" t="s">
        <v>134</v>
      </c>
      <c r="C98" s="38" t="s">
        <v>46</v>
      </c>
      <c r="D98" s="39">
        <f>SUM(D99:D100)</f>
        <v>0</v>
      </c>
      <c r="E98" s="55">
        <f>SUM(E99:E100)</f>
        <v>0</v>
      </c>
      <c r="F98" s="39">
        <f>SUM(F99:F100)</f>
        <v>0</v>
      </c>
      <c r="G98" s="55"/>
      <c r="H98" s="39">
        <f t="shared" ref="H98:AC98" si="69">SUM(H99:H100)</f>
        <v>0</v>
      </c>
      <c r="I98" s="55">
        <f t="shared" si="69"/>
        <v>0</v>
      </c>
      <c r="J98" s="39">
        <f t="shared" si="69"/>
        <v>0</v>
      </c>
      <c r="K98" s="55">
        <f t="shared" si="69"/>
        <v>0</v>
      </c>
      <c r="L98" s="39">
        <f t="shared" si="69"/>
        <v>0</v>
      </c>
      <c r="M98" s="39">
        <f t="shared" si="69"/>
        <v>0</v>
      </c>
      <c r="N98" s="39">
        <f t="shared" si="69"/>
        <v>0</v>
      </c>
      <c r="O98" s="39">
        <f t="shared" si="69"/>
        <v>0</v>
      </c>
      <c r="P98" s="39">
        <f t="shared" si="69"/>
        <v>0</v>
      </c>
      <c r="Q98" s="55">
        <f t="shared" si="69"/>
        <v>0</v>
      </c>
      <c r="R98" s="39">
        <f t="shared" si="69"/>
        <v>0</v>
      </c>
      <c r="S98" s="55">
        <f t="shared" si="69"/>
        <v>0</v>
      </c>
      <c r="T98" s="39">
        <f t="shared" si="69"/>
        <v>0</v>
      </c>
      <c r="U98" s="39">
        <f t="shared" si="69"/>
        <v>0</v>
      </c>
      <c r="V98" s="39">
        <f t="shared" si="69"/>
        <v>0</v>
      </c>
      <c r="W98" s="39">
        <f t="shared" si="69"/>
        <v>0</v>
      </c>
      <c r="X98" s="39">
        <f t="shared" si="69"/>
        <v>0</v>
      </c>
      <c r="Y98" s="39">
        <f t="shared" si="69"/>
        <v>0</v>
      </c>
      <c r="Z98" s="39">
        <f t="shared" si="69"/>
        <v>0</v>
      </c>
      <c r="AA98" s="55">
        <f t="shared" si="69"/>
        <v>0</v>
      </c>
      <c r="AB98" s="39">
        <f t="shared" si="69"/>
        <v>0</v>
      </c>
      <c r="AC98" s="39">
        <f t="shared" si="69"/>
        <v>0</v>
      </c>
      <c r="AD98" s="39" t="s">
        <v>46</v>
      </c>
      <c r="AE98" s="55" t="s">
        <v>46</v>
      </c>
      <c r="AF98" s="39">
        <v>0</v>
      </c>
      <c r="AG98" s="55">
        <v>0</v>
      </c>
      <c r="AH98" s="39" t="s">
        <v>46</v>
      </c>
      <c r="AI98" s="55" t="s">
        <v>46</v>
      </c>
      <c r="AJ98" s="39" t="s">
        <v>46</v>
      </c>
      <c r="AK98" s="55" t="s">
        <v>46</v>
      </c>
      <c r="AL98" s="39">
        <f t="shared" ref="AL98:BA98" si="70">SUM(AL99:AL100)</f>
        <v>0</v>
      </c>
      <c r="AM98" s="55">
        <f t="shared" si="70"/>
        <v>0</v>
      </c>
      <c r="AN98" s="39">
        <f t="shared" si="70"/>
        <v>0</v>
      </c>
      <c r="AO98" s="39">
        <f t="shared" si="70"/>
        <v>0</v>
      </c>
      <c r="AP98" s="39">
        <f t="shared" si="70"/>
        <v>0</v>
      </c>
      <c r="AQ98" s="39">
        <f t="shared" si="70"/>
        <v>0</v>
      </c>
      <c r="AR98" s="39">
        <f t="shared" si="70"/>
        <v>0</v>
      </c>
      <c r="AS98" s="39">
        <f t="shared" si="70"/>
        <v>0</v>
      </c>
      <c r="AT98" s="39">
        <f t="shared" si="70"/>
        <v>0</v>
      </c>
      <c r="AU98" s="39">
        <f t="shared" si="70"/>
        <v>0</v>
      </c>
      <c r="AV98" s="39">
        <f t="shared" si="70"/>
        <v>0</v>
      </c>
      <c r="AW98" s="39">
        <f t="shared" si="70"/>
        <v>0</v>
      </c>
      <c r="AX98" s="39">
        <f t="shared" si="70"/>
        <v>0</v>
      </c>
      <c r="AY98" s="55">
        <f t="shared" si="70"/>
        <v>0</v>
      </c>
      <c r="AZ98" s="39">
        <f t="shared" si="70"/>
        <v>0</v>
      </c>
      <c r="BA98" s="39">
        <f t="shared" si="70"/>
        <v>0</v>
      </c>
      <c r="BB98" s="58"/>
      <c r="BD98" s="58"/>
    </row>
    <row r="99" spans="1:56" s="59" customFormat="1" ht="15.75" hidden="1">
      <c r="A99" s="38"/>
      <c r="B99" s="56"/>
      <c r="C99" s="55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58"/>
      <c r="BD99" s="58"/>
    </row>
    <row r="100" spans="1:56" s="59" customFormat="1" ht="15.75" hidden="1">
      <c r="A100" s="38"/>
      <c r="B100" s="39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8"/>
      <c r="BD100" s="58"/>
    </row>
    <row r="101" spans="1:56" s="59" customFormat="1" ht="31.5">
      <c r="A101" s="38" t="s">
        <v>135</v>
      </c>
      <c r="B101" s="39" t="s">
        <v>136</v>
      </c>
      <c r="C101" s="38" t="s">
        <v>46</v>
      </c>
      <c r="D101" s="55">
        <f>SUM(D102:D103)</f>
        <v>0</v>
      </c>
      <c r="E101" s="55">
        <f>SUM(E102:E103)</f>
        <v>0</v>
      </c>
      <c r="F101" s="55">
        <f>SUM(F102:F103)</f>
        <v>0</v>
      </c>
      <c r="G101" s="55"/>
      <c r="H101" s="55">
        <f t="shared" ref="H101:AC101" si="71">SUM(H102:H103)</f>
        <v>0</v>
      </c>
      <c r="I101" s="55">
        <f t="shared" si="71"/>
        <v>0</v>
      </c>
      <c r="J101" s="55">
        <f t="shared" si="71"/>
        <v>0</v>
      </c>
      <c r="K101" s="55">
        <f t="shared" si="71"/>
        <v>0</v>
      </c>
      <c r="L101" s="55">
        <f t="shared" si="71"/>
        <v>0</v>
      </c>
      <c r="M101" s="55">
        <f t="shared" si="71"/>
        <v>0</v>
      </c>
      <c r="N101" s="55">
        <f t="shared" si="71"/>
        <v>0</v>
      </c>
      <c r="O101" s="55">
        <f t="shared" si="71"/>
        <v>0</v>
      </c>
      <c r="P101" s="55">
        <f t="shared" si="71"/>
        <v>0</v>
      </c>
      <c r="Q101" s="55">
        <f t="shared" si="71"/>
        <v>0</v>
      </c>
      <c r="R101" s="55">
        <f t="shared" si="71"/>
        <v>0</v>
      </c>
      <c r="S101" s="55">
        <f t="shared" si="71"/>
        <v>0</v>
      </c>
      <c r="T101" s="55">
        <f t="shared" si="71"/>
        <v>0</v>
      </c>
      <c r="U101" s="55">
        <f t="shared" si="71"/>
        <v>0</v>
      </c>
      <c r="V101" s="55">
        <f t="shared" si="71"/>
        <v>0</v>
      </c>
      <c r="W101" s="55">
        <f t="shared" si="71"/>
        <v>0</v>
      </c>
      <c r="X101" s="55">
        <f t="shared" si="71"/>
        <v>0</v>
      </c>
      <c r="Y101" s="55">
        <f t="shared" si="71"/>
        <v>0</v>
      </c>
      <c r="Z101" s="55">
        <f t="shared" si="71"/>
        <v>0</v>
      </c>
      <c r="AA101" s="55">
        <f t="shared" si="71"/>
        <v>0</v>
      </c>
      <c r="AB101" s="55">
        <f t="shared" si="71"/>
        <v>0</v>
      </c>
      <c r="AC101" s="55">
        <f t="shared" si="71"/>
        <v>0</v>
      </c>
      <c r="AD101" s="55" t="s">
        <v>46</v>
      </c>
      <c r="AE101" s="55" t="s">
        <v>46</v>
      </c>
      <c r="AF101" s="55">
        <v>0</v>
      </c>
      <c r="AG101" s="55">
        <v>0</v>
      </c>
      <c r="AH101" s="55" t="s">
        <v>46</v>
      </c>
      <c r="AI101" s="55" t="s">
        <v>46</v>
      </c>
      <c r="AJ101" s="55" t="s">
        <v>46</v>
      </c>
      <c r="AK101" s="55" t="s">
        <v>46</v>
      </c>
      <c r="AL101" s="55">
        <f t="shared" ref="AL101:BA101" si="72">SUM(AL102:AL103)</f>
        <v>0</v>
      </c>
      <c r="AM101" s="55">
        <f t="shared" si="72"/>
        <v>0</v>
      </c>
      <c r="AN101" s="55">
        <f t="shared" si="72"/>
        <v>0</v>
      </c>
      <c r="AO101" s="55">
        <f t="shared" si="72"/>
        <v>0</v>
      </c>
      <c r="AP101" s="55">
        <f t="shared" si="72"/>
        <v>0</v>
      </c>
      <c r="AQ101" s="55">
        <f t="shared" si="72"/>
        <v>0</v>
      </c>
      <c r="AR101" s="55">
        <f t="shared" si="72"/>
        <v>0</v>
      </c>
      <c r="AS101" s="55">
        <f t="shared" si="72"/>
        <v>0</v>
      </c>
      <c r="AT101" s="55">
        <f t="shared" si="72"/>
        <v>0</v>
      </c>
      <c r="AU101" s="55">
        <f t="shared" si="72"/>
        <v>0</v>
      </c>
      <c r="AV101" s="55">
        <f t="shared" si="72"/>
        <v>0</v>
      </c>
      <c r="AW101" s="55">
        <f t="shared" si="72"/>
        <v>0</v>
      </c>
      <c r="AX101" s="55">
        <f t="shared" si="72"/>
        <v>0</v>
      </c>
      <c r="AY101" s="55">
        <f t="shared" si="72"/>
        <v>0</v>
      </c>
      <c r="AZ101" s="55">
        <f t="shared" si="72"/>
        <v>0</v>
      </c>
      <c r="BA101" s="55">
        <f t="shared" si="72"/>
        <v>0</v>
      </c>
      <c r="BB101" s="58"/>
      <c r="BD101" s="58"/>
    </row>
    <row r="102" spans="1:56" s="59" customFormat="1" ht="15.75" hidden="1">
      <c r="A102" s="38"/>
      <c r="B102" s="56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8"/>
      <c r="BD102" s="58"/>
    </row>
    <row r="103" spans="1:56" s="59" customFormat="1" ht="15.75" hidden="1">
      <c r="A103" s="38"/>
      <c r="B103" s="39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8"/>
      <c r="BD103" s="58"/>
    </row>
    <row r="104" spans="1:56" s="59" customFormat="1" ht="47.25">
      <c r="A104" s="38" t="s">
        <v>137</v>
      </c>
      <c r="B104" s="39" t="s">
        <v>138</v>
      </c>
      <c r="C104" s="38" t="s">
        <v>46</v>
      </c>
      <c r="D104" s="39">
        <f>SUM(D105:D106)</f>
        <v>0</v>
      </c>
      <c r="E104" s="55">
        <f>SUM(E105:E106)</f>
        <v>0</v>
      </c>
      <c r="F104" s="39">
        <f>SUM(F105:F106)</f>
        <v>0</v>
      </c>
      <c r="G104" s="55"/>
      <c r="H104" s="39">
        <f t="shared" ref="H104:AC104" si="73">SUM(H105:H106)</f>
        <v>0</v>
      </c>
      <c r="I104" s="55">
        <f t="shared" si="73"/>
        <v>0</v>
      </c>
      <c r="J104" s="39">
        <f t="shared" si="73"/>
        <v>0</v>
      </c>
      <c r="K104" s="55">
        <f t="shared" si="73"/>
        <v>0</v>
      </c>
      <c r="L104" s="39">
        <f t="shared" si="73"/>
        <v>0</v>
      </c>
      <c r="M104" s="39">
        <f t="shared" si="73"/>
        <v>0</v>
      </c>
      <c r="N104" s="39">
        <f t="shared" si="73"/>
        <v>0</v>
      </c>
      <c r="O104" s="39">
        <f t="shared" si="73"/>
        <v>0</v>
      </c>
      <c r="P104" s="39">
        <f t="shared" si="73"/>
        <v>0</v>
      </c>
      <c r="Q104" s="55">
        <f t="shared" si="73"/>
        <v>0</v>
      </c>
      <c r="R104" s="39">
        <f t="shared" si="73"/>
        <v>0</v>
      </c>
      <c r="S104" s="55">
        <f t="shared" si="73"/>
        <v>0</v>
      </c>
      <c r="T104" s="39">
        <f t="shared" si="73"/>
        <v>0</v>
      </c>
      <c r="U104" s="39">
        <f t="shared" si="73"/>
        <v>0</v>
      </c>
      <c r="V104" s="39">
        <f t="shared" si="73"/>
        <v>0</v>
      </c>
      <c r="W104" s="39">
        <f t="shared" si="73"/>
        <v>0</v>
      </c>
      <c r="X104" s="39">
        <f t="shared" si="73"/>
        <v>0</v>
      </c>
      <c r="Y104" s="39">
        <f t="shared" si="73"/>
        <v>0</v>
      </c>
      <c r="Z104" s="39">
        <f t="shared" si="73"/>
        <v>0</v>
      </c>
      <c r="AA104" s="55">
        <f t="shared" si="73"/>
        <v>0</v>
      </c>
      <c r="AB104" s="39">
        <f t="shared" si="73"/>
        <v>0</v>
      </c>
      <c r="AC104" s="39">
        <f t="shared" si="73"/>
        <v>0</v>
      </c>
      <c r="AD104" s="39" t="s">
        <v>46</v>
      </c>
      <c r="AE104" s="55" t="s">
        <v>46</v>
      </c>
      <c r="AF104" s="39">
        <v>0</v>
      </c>
      <c r="AG104" s="55">
        <v>0</v>
      </c>
      <c r="AH104" s="39" t="s">
        <v>46</v>
      </c>
      <c r="AI104" s="55" t="s">
        <v>46</v>
      </c>
      <c r="AJ104" s="39" t="s">
        <v>46</v>
      </c>
      <c r="AK104" s="55" t="s">
        <v>46</v>
      </c>
      <c r="AL104" s="39">
        <f t="shared" ref="AL104:BA104" si="74">SUM(AL105:AL106)</f>
        <v>0</v>
      </c>
      <c r="AM104" s="55">
        <f t="shared" si="74"/>
        <v>0</v>
      </c>
      <c r="AN104" s="39">
        <f t="shared" si="74"/>
        <v>0</v>
      </c>
      <c r="AO104" s="39">
        <f t="shared" si="74"/>
        <v>0</v>
      </c>
      <c r="AP104" s="39">
        <f t="shared" si="74"/>
        <v>0</v>
      </c>
      <c r="AQ104" s="39">
        <f t="shared" si="74"/>
        <v>0</v>
      </c>
      <c r="AR104" s="39">
        <f t="shared" si="74"/>
        <v>0</v>
      </c>
      <c r="AS104" s="39">
        <f t="shared" si="74"/>
        <v>0</v>
      </c>
      <c r="AT104" s="39">
        <f t="shared" si="74"/>
        <v>0</v>
      </c>
      <c r="AU104" s="39">
        <f t="shared" si="74"/>
        <v>0</v>
      </c>
      <c r="AV104" s="39">
        <f t="shared" si="74"/>
        <v>0</v>
      </c>
      <c r="AW104" s="39">
        <f t="shared" si="74"/>
        <v>0</v>
      </c>
      <c r="AX104" s="39">
        <f t="shared" si="74"/>
        <v>0</v>
      </c>
      <c r="AY104" s="55">
        <f t="shared" si="74"/>
        <v>0</v>
      </c>
      <c r="AZ104" s="39">
        <f t="shared" si="74"/>
        <v>0</v>
      </c>
      <c r="BA104" s="39">
        <f t="shared" si="74"/>
        <v>0</v>
      </c>
      <c r="BB104" s="58"/>
      <c r="BD104" s="58"/>
    </row>
    <row r="105" spans="1:56" s="59" customFormat="1" ht="15.75" hidden="1">
      <c r="A105" s="38"/>
      <c r="B105" s="56"/>
      <c r="C105" s="55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58"/>
      <c r="BD105" s="58"/>
    </row>
    <row r="106" spans="1:56" s="59" customFormat="1" ht="15.75" hidden="1">
      <c r="A106" s="38"/>
      <c r="B106" s="39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8"/>
      <c r="BD106" s="58"/>
    </row>
    <row r="107" spans="1:56" s="59" customFormat="1" ht="63">
      <c r="A107" s="38" t="s">
        <v>139</v>
      </c>
      <c r="B107" s="39" t="s">
        <v>140</v>
      </c>
      <c r="C107" s="38" t="s">
        <v>46</v>
      </c>
      <c r="D107" s="55">
        <f>SUM(D108:D109)</f>
        <v>0</v>
      </c>
      <c r="E107" s="55">
        <f>SUM(E108:E109)</f>
        <v>0</v>
      </c>
      <c r="F107" s="55">
        <f>SUM(F108:F109)</f>
        <v>0</v>
      </c>
      <c r="G107" s="55"/>
      <c r="H107" s="55">
        <f t="shared" ref="H107:AC107" si="75">SUM(H108:H109)</f>
        <v>0</v>
      </c>
      <c r="I107" s="55">
        <f t="shared" si="75"/>
        <v>0</v>
      </c>
      <c r="J107" s="55">
        <f t="shared" si="75"/>
        <v>0</v>
      </c>
      <c r="K107" s="55">
        <f t="shared" si="75"/>
        <v>0</v>
      </c>
      <c r="L107" s="55">
        <f t="shared" si="75"/>
        <v>0</v>
      </c>
      <c r="M107" s="55">
        <f t="shared" si="75"/>
        <v>0</v>
      </c>
      <c r="N107" s="55">
        <f t="shared" si="75"/>
        <v>0</v>
      </c>
      <c r="O107" s="55">
        <f t="shared" si="75"/>
        <v>0</v>
      </c>
      <c r="P107" s="55">
        <f t="shared" si="75"/>
        <v>0</v>
      </c>
      <c r="Q107" s="55">
        <f t="shared" si="75"/>
        <v>0</v>
      </c>
      <c r="R107" s="55">
        <f t="shared" si="75"/>
        <v>0</v>
      </c>
      <c r="S107" s="55">
        <f t="shared" si="75"/>
        <v>0</v>
      </c>
      <c r="T107" s="55">
        <f t="shared" si="75"/>
        <v>0</v>
      </c>
      <c r="U107" s="55">
        <f t="shared" si="75"/>
        <v>0</v>
      </c>
      <c r="V107" s="55">
        <f t="shared" si="75"/>
        <v>0</v>
      </c>
      <c r="W107" s="55">
        <f t="shared" si="75"/>
        <v>0</v>
      </c>
      <c r="X107" s="55">
        <f t="shared" si="75"/>
        <v>0</v>
      </c>
      <c r="Y107" s="55">
        <f t="shared" si="75"/>
        <v>0</v>
      </c>
      <c r="Z107" s="55">
        <f t="shared" si="75"/>
        <v>0</v>
      </c>
      <c r="AA107" s="55">
        <f t="shared" si="75"/>
        <v>0</v>
      </c>
      <c r="AB107" s="55">
        <f t="shared" si="75"/>
        <v>0</v>
      </c>
      <c r="AC107" s="55">
        <f t="shared" si="75"/>
        <v>0</v>
      </c>
      <c r="AD107" s="55" t="s">
        <v>46</v>
      </c>
      <c r="AE107" s="55" t="s">
        <v>46</v>
      </c>
      <c r="AF107" s="55">
        <v>0</v>
      </c>
      <c r="AG107" s="55">
        <v>0</v>
      </c>
      <c r="AH107" s="55" t="s">
        <v>46</v>
      </c>
      <c r="AI107" s="55" t="s">
        <v>46</v>
      </c>
      <c r="AJ107" s="55" t="s">
        <v>46</v>
      </c>
      <c r="AK107" s="55" t="s">
        <v>46</v>
      </c>
      <c r="AL107" s="55">
        <f t="shared" ref="AL107:BA107" si="76">SUM(AL108:AL109)</f>
        <v>0</v>
      </c>
      <c r="AM107" s="55">
        <f t="shared" si="76"/>
        <v>0</v>
      </c>
      <c r="AN107" s="55">
        <f t="shared" si="76"/>
        <v>0</v>
      </c>
      <c r="AO107" s="55">
        <f t="shared" si="76"/>
        <v>0</v>
      </c>
      <c r="AP107" s="55">
        <f t="shared" si="76"/>
        <v>0</v>
      </c>
      <c r="AQ107" s="55">
        <f t="shared" si="76"/>
        <v>0</v>
      </c>
      <c r="AR107" s="55">
        <f t="shared" si="76"/>
        <v>0</v>
      </c>
      <c r="AS107" s="55">
        <f t="shared" si="76"/>
        <v>0</v>
      </c>
      <c r="AT107" s="55">
        <f t="shared" si="76"/>
        <v>0</v>
      </c>
      <c r="AU107" s="55">
        <f t="shared" si="76"/>
        <v>0</v>
      </c>
      <c r="AV107" s="55">
        <f t="shared" si="76"/>
        <v>0</v>
      </c>
      <c r="AW107" s="55">
        <f t="shared" si="76"/>
        <v>0</v>
      </c>
      <c r="AX107" s="55">
        <f t="shared" si="76"/>
        <v>0</v>
      </c>
      <c r="AY107" s="55">
        <f t="shared" si="76"/>
        <v>0</v>
      </c>
      <c r="AZ107" s="55">
        <f t="shared" si="76"/>
        <v>0</v>
      </c>
      <c r="BA107" s="55">
        <f t="shared" si="76"/>
        <v>0</v>
      </c>
      <c r="BB107" s="58"/>
      <c r="BD107" s="58"/>
    </row>
    <row r="108" spans="1:56" s="76" customFormat="1" ht="15.75" hidden="1">
      <c r="A108" s="72"/>
      <c r="B108" s="73"/>
      <c r="C108" s="74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</row>
    <row r="109" spans="1:56" s="59" customFormat="1" ht="15.75" hidden="1">
      <c r="A109" s="38"/>
      <c r="B109" s="39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8"/>
      <c r="BD109" s="58"/>
    </row>
    <row r="110" spans="1:56" s="59" customFormat="1" ht="63">
      <c r="A110" s="38" t="s">
        <v>141</v>
      </c>
      <c r="B110" s="39" t="s">
        <v>142</v>
      </c>
      <c r="C110" s="38" t="s">
        <v>46</v>
      </c>
      <c r="D110" s="55">
        <f t="shared" ref="D110:AB110" si="77">SUM(D111:D113)</f>
        <v>0</v>
      </c>
      <c r="E110" s="55">
        <f t="shared" si="77"/>
        <v>0</v>
      </c>
      <c r="F110" s="55">
        <f>SUM(F111:F113)</f>
        <v>0</v>
      </c>
      <c r="G110" s="55"/>
      <c r="H110" s="55">
        <f t="shared" si="77"/>
        <v>0</v>
      </c>
      <c r="I110" s="55">
        <f t="shared" si="77"/>
        <v>0</v>
      </c>
      <c r="J110" s="55">
        <f t="shared" si="77"/>
        <v>0</v>
      </c>
      <c r="K110" s="55">
        <f t="shared" si="77"/>
        <v>0</v>
      </c>
      <c r="L110" s="55">
        <f t="shared" si="77"/>
        <v>0</v>
      </c>
      <c r="M110" s="55">
        <f>SUM(M111:M113)</f>
        <v>0</v>
      </c>
      <c r="N110" s="55">
        <f t="shared" si="77"/>
        <v>0</v>
      </c>
      <c r="O110" s="55">
        <f>SUM(O111:O113)</f>
        <v>0</v>
      </c>
      <c r="P110" s="55">
        <f t="shared" si="77"/>
        <v>0</v>
      </c>
      <c r="Q110" s="55">
        <f t="shared" si="77"/>
        <v>0</v>
      </c>
      <c r="R110" s="55">
        <f t="shared" si="77"/>
        <v>0</v>
      </c>
      <c r="S110" s="55">
        <f t="shared" si="77"/>
        <v>0</v>
      </c>
      <c r="T110" s="55">
        <f t="shared" si="77"/>
        <v>0</v>
      </c>
      <c r="U110" s="55">
        <f t="shared" si="77"/>
        <v>0</v>
      </c>
      <c r="V110" s="55">
        <f t="shared" si="77"/>
        <v>0</v>
      </c>
      <c r="W110" s="55">
        <f t="shared" si="77"/>
        <v>0</v>
      </c>
      <c r="X110" s="55">
        <f t="shared" si="77"/>
        <v>0</v>
      </c>
      <c r="Y110" s="55">
        <f t="shared" si="77"/>
        <v>0</v>
      </c>
      <c r="Z110" s="55">
        <f t="shared" si="77"/>
        <v>0</v>
      </c>
      <c r="AA110" s="55">
        <f t="shared" si="77"/>
        <v>0</v>
      </c>
      <c r="AB110" s="55">
        <f t="shared" si="77"/>
        <v>0</v>
      </c>
      <c r="AC110" s="55">
        <f>SUM(AC111:AC113)</f>
        <v>0</v>
      </c>
      <c r="AD110" s="55" t="s">
        <v>46</v>
      </c>
      <c r="AE110" s="55" t="s">
        <v>46</v>
      </c>
      <c r="AF110" s="55">
        <v>0</v>
      </c>
      <c r="AG110" s="55">
        <v>0</v>
      </c>
      <c r="AH110" s="55" t="s">
        <v>46</v>
      </c>
      <c r="AI110" s="55" t="s">
        <v>46</v>
      </c>
      <c r="AJ110" s="55" t="s">
        <v>46</v>
      </c>
      <c r="AK110" s="55" t="s">
        <v>46</v>
      </c>
      <c r="AL110" s="55">
        <f t="shared" ref="AL110:BA110" si="78">SUM(AL111:AL113)</f>
        <v>0</v>
      </c>
      <c r="AM110" s="55">
        <f t="shared" si="78"/>
        <v>0</v>
      </c>
      <c r="AN110" s="55">
        <f t="shared" si="78"/>
        <v>0</v>
      </c>
      <c r="AO110" s="55">
        <f t="shared" si="78"/>
        <v>0</v>
      </c>
      <c r="AP110" s="55">
        <f t="shared" si="78"/>
        <v>0</v>
      </c>
      <c r="AQ110" s="55">
        <f t="shared" si="78"/>
        <v>0</v>
      </c>
      <c r="AR110" s="55">
        <f t="shared" si="78"/>
        <v>0</v>
      </c>
      <c r="AS110" s="55">
        <f t="shared" si="78"/>
        <v>0</v>
      </c>
      <c r="AT110" s="55">
        <f t="shared" si="78"/>
        <v>0</v>
      </c>
      <c r="AU110" s="55">
        <f>SUM(AU111:AU113)</f>
        <v>0</v>
      </c>
      <c r="AV110" s="55">
        <f t="shared" si="78"/>
        <v>0</v>
      </c>
      <c r="AW110" s="55">
        <f>SUM(AW111:AW113)</f>
        <v>0</v>
      </c>
      <c r="AX110" s="55">
        <f t="shared" si="78"/>
        <v>0</v>
      </c>
      <c r="AY110" s="55">
        <f t="shared" si="78"/>
        <v>0</v>
      </c>
      <c r="AZ110" s="55">
        <f t="shared" si="78"/>
        <v>0</v>
      </c>
      <c r="BA110" s="55">
        <f t="shared" si="78"/>
        <v>0</v>
      </c>
      <c r="BB110" s="58"/>
      <c r="BD110" s="58"/>
    </row>
    <row r="111" spans="1:56" s="67" customFormat="1" ht="41.25" customHeight="1">
      <c r="A111" s="49" t="s">
        <v>143</v>
      </c>
      <c r="B111" s="61" t="s">
        <v>144</v>
      </c>
      <c r="C111" s="63"/>
      <c r="D111" s="63">
        <v>0</v>
      </c>
      <c r="E111" s="63"/>
      <c r="F111" s="63">
        <v>0</v>
      </c>
      <c r="G111" s="63"/>
      <c r="H111" s="63">
        <v>0</v>
      </c>
      <c r="I111" s="63"/>
      <c r="J111" s="63">
        <v>0</v>
      </c>
      <c r="K111" s="63"/>
      <c r="L111" s="63">
        <v>0</v>
      </c>
      <c r="M111" s="63">
        <v>0</v>
      </c>
      <c r="N111" s="63">
        <v>0</v>
      </c>
      <c r="O111" s="63">
        <v>0</v>
      </c>
      <c r="P111" s="63">
        <v>0</v>
      </c>
      <c r="Q111" s="63"/>
      <c r="R111" s="63">
        <v>0</v>
      </c>
      <c r="S111" s="63"/>
      <c r="T111" s="63">
        <v>0</v>
      </c>
      <c r="U111" s="63">
        <v>0</v>
      </c>
      <c r="V111" s="63">
        <v>0</v>
      </c>
      <c r="W111" s="63">
        <v>0</v>
      </c>
      <c r="X111" s="63">
        <v>0</v>
      </c>
      <c r="Y111" s="63">
        <v>0</v>
      </c>
      <c r="Z111" s="63">
        <v>0</v>
      </c>
      <c r="AA111" s="63"/>
      <c r="AB111" s="63">
        <v>0</v>
      </c>
      <c r="AC111" s="63">
        <v>0</v>
      </c>
      <c r="AD111" s="63" t="s">
        <v>46</v>
      </c>
      <c r="AE111" s="63" t="s">
        <v>46</v>
      </c>
      <c r="AF111" s="63">
        <v>0</v>
      </c>
      <c r="AG111" s="63">
        <v>0</v>
      </c>
      <c r="AH111" s="63" t="s">
        <v>46</v>
      </c>
      <c r="AI111" s="63" t="s">
        <v>46</v>
      </c>
      <c r="AJ111" s="63" t="s">
        <v>46</v>
      </c>
      <c r="AK111" s="63" t="s">
        <v>46</v>
      </c>
      <c r="AL111" s="63">
        <v>0</v>
      </c>
      <c r="AM111" s="63"/>
      <c r="AN111" s="63">
        <v>0</v>
      </c>
      <c r="AO111" s="63">
        <v>0</v>
      </c>
      <c r="AP111" s="63">
        <v>0</v>
      </c>
      <c r="AQ111" s="63">
        <v>0</v>
      </c>
      <c r="AR111" s="63">
        <v>0</v>
      </c>
      <c r="AS111" s="63">
        <v>0</v>
      </c>
      <c r="AT111" s="63">
        <v>0</v>
      </c>
      <c r="AU111" s="63">
        <v>0</v>
      </c>
      <c r="AV111" s="63">
        <v>0</v>
      </c>
      <c r="AW111" s="63">
        <v>0</v>
      </c>
      <c r="AX111" s="63">
        <v>0</v>
      </c>
      <c r="AY111" s="63"/>
      <c r="AZ111" s="63">
        <v>0</v>
      </c>
      <c r="BA111" s="63">
        <v>0</v>
      </c>
    </row>
    <row r="112" spans="1:56" s="67" customFormat="1" ht="15.75" hidden="1">
      <c r="A112" s="49"/>
      <c r="B112" s="61"/>
      <c r="C112" s="62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65"/>
      <c r="BD112" s="65"/>
    </row>
    <row r="113" spans="1:56" s="67" customFormat="1" ht="15.75" hidden="1">
      <c r="A113" s="49"/>
      <c r="B113" s="64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63"/>
      <c r="BA113" s="63"/>
      <c r="BB113" s="65"/>
      <c r="BD113" s="65"/>
    </row>
    <row r="114" spans="1:56" s="59" customFormat="1" ht="47.25">
      <c r="A114" s="38" t="s">
        <v>145</v>
      </c>
      <c r="B114" s="39" t="s">
        <v>146</v>
      </c>
      <c r="C114" s="38" t="s">
        <v>46</v>
      </c>
      <c r="D114" s="55">
        <f>SUM(D115:D116)</f>
        <v>0</v>
      </c>
      <c r="E114" s="55">
        <f>SUM(E115:E116)</f>
        <v>0</v>
      </c>
      <c r="F114" s="55">
        <f>SUM(F115:F116)</f>
        <v>0</v>
      </c>
      <c r="G114" s="55"/>
      <c r="H114" s="55">
        <f t="shared" ref="H114:AC114" si="79">SUM(H115:H116)</f>
        <v>0</v>
      </c>
      <c r="I114" s="55">
        <f t="shared" si="79"/>
        <v>0</v>
      </c>
      <c r="J114" s="55">
        <f t="shared" si="79"/>
        <v>0</v>
      </c>
      <c r="K114" s="55">
        <f t="shared" si="79"/>
        <v>0</v>
      </c>
      <c r="L114" s="55">
        <f t="shared" si="79"/>
        <v>0</v>
      </c>
      <c r="M114" s="55">
        <f t="shared" si="79"/>
        <v>0</v>
      </c>
      <c r="N114" s="55">
        <f t="shared" si="79"/>
        <v>0</v>
      </c>
      <c r="O114" s="55">
        <f t="shared" si="79"/>
        <v>0</v>
      </c>
      <c r="P114" s="55">
        <f t="shared" si="79"/>
        <v>0</v>
      </c>
      <c r="Q114" s="55">
        <f t="shared" si="79"/>
        <v>0</v>
      </c>
      <c r="R114" s="55">
        <f t="shared" si="79"/>
        <v>0</v>
      </c>
      <c r="S114" s="55">
        <f t="shared" si="79"/>
        <v>0</v>
      </c>
      <c r="T114" s="55">
        <f t="shared" si="79"/>
        <v>0</v>
      </c>
      <c r="U114" s="55">
        <f t="shared" si="79"/>
        <v>0</v>
      </c>
      <c r="V114" s="55">
        <f t="shared" si="79"/>
        <v>0</v>
      </c>
      <c r="W114" s="55">
        <f t="shared" si="79"/>
        <v>0</v>
      </c>
      <c r="X114" s="55">
        <f t="shared" si="79"/>
        <v>0</v>
      </c>
      <c r="Y114" s="55">
        <f t="shared" si="79"/>
        <v>0</v>
      </c>
      <c r="Z114" s="55">
        <f t="shared" si="79"/>
        <v>0</v>
      </c>
      <c r="AA114" s="55">
        <f t="shared" si="79"/>
        <v>0</v>
      </c>
      <c r="AB114" s="55">
        <f t="shared" si="79"/>
        <v>0</v>
      </c>
      <c r="AC114" s="55">
        <f t="shared" si="79"/>
        <v>0</v>
      </c>
      <c r="AD114" s="55" t="s">
        <v>46</v>
      </c>
      <c r="AE114" s="55" t="s">
        <v>46</v>
      </c>
      <c r="AF114" s="55">
        <v>0</v>
      </c>
      <c r="AG114" s="55">
        <v>0</v>
      </c>
      <c r="AH114" s="55" t="s">
        <v>46</v>
      </c>
      <c r="AI114" s="55" t="s">
        <v>46</v>
      </c>
      <c r="AJ114" s="55" t="s">
        <v>46</v>
      </c>
      <c r="AK114" s="55" t="s">
        <v>46</v>
      </c>
      <c r="AL114" s="55">
        <f t="shared" ref="AL114:BA114" si="80">SUM(AL115:AL116)</f>
        <v>0</v>
      </c>
      <c r="AM114" s="55">
        <f t="shared" si="80"/>
        <v>0</v>
      </c>
      <c r="AN114" s="55">
        <f t="shared" si="80"/>
        <v>0</v>
      </c>
      <c r="AO114" s="55">
        <f t="shared" si="80"/>
        <v>0</v>
      </c>
      <c r="AP114" s="55">
        <f t="shared" si="80"/>
        <v>0</v>
      </c>
      <c r="AQ114" s="55">
        <f t="shared" si="80"/>
        <v>0</v>
      </c>
      <c r="AR114" s="55">
        <f t="shared" si="80"/>
        <v>0</v>
      </c>
      <c r="AS114" s="55">
        <f t="shared" si="80"/>
        <v>0</v>
      </c>
      <c r="AT114" s="55">
        <f t="shared" si="80"/>
        <v>0</v>
      </c>
      <c r="AU114" s="55">
        <f t="shared" si="80"/>
        <v>0</v>
      </c>
      <c r="AV114" s="55">
        <f t="shared" si="80"/>
        <v>0</v>
      </c>
      <c r="AW114" s="55">
        <f t="shared" si="80"/>
        <v>0</v>
      </c>
      <c r="AX114" s="55">
        <f t="shared" si="80"/>
        <v>0</v>
      </c>
      <c r="AY114" s="55">
        <f t="shared" si="80"/>
        <v>0</v>
      </c>
      <c r="AZ114" s="55">
        <f t="shared" si="80"/>
        <v>0</v>
      </c>
      <c r="BA114" s="55">
        <f t="shared" si="80"/>
        <v>0</v>
      </c>
      <c r="BB114" s="58"/>
      <c r="BD114" s="58"/>
    </row>
    <row r="115" spans="1:56" s="67" customFormat="1" ht="15.75" hidden="1">
      <c r="A115" s="49"/>
      <c r="B115" s="61"/>
      <c r="C115" s="63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65"/>
      <c r="BD115" s="65"/>
    </row>
    <row r="116" spans="1:56" s="67" customFormat="1" ht="15.75" hidden="1">
      <c r="A116" s="49"/>
      <c r="B116" s="64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5"/>
      <c r="BD116" s="65"/>
    </row>
    <row r="117" spans="1:56" s="59" customFormat="1" ht="63">
      <c r="A117" s="38" t="s">
        <v>147</v>
      </c>
      <c r="B117" s="39" t="s">
        <v>148</v>
      </c>
      <c r="C117" s="38" t="s">
        <v>46</v>
      </c>
      <c r="D117" s="55">
        <f>SUM(D118:D119)</f>
        <v>0</v>
      </c>
      <c r="E117" s="55">
        <f>SUM(E118:E119)</f>
        <v>0</v>
      </c>
      <c r="F117" s="55">
        <f>SUM(F118:F119)</f>
        <v>0</v>
      </c>
      <c r="G117" s="55"/>
      <c r="H117" s="55">
        <f t="shared" ref="H117:BA117" si="81">SUM(H118:H119)</f>
        <v>0</v>
      </c>
      <c r="I117" s="55">
        <f t="shared" si="81"/>
        <v>0</v>
      </c>
      <c r="J117" s="55">
        <f t="shared" si="81"/>
        <v>0</v>
      </c>
      <c r="K117" s="55">
        <f t="shared" si="81"/>
        <v>0</v>
      </c>
      <c r="L117" s="55">
        <f t="shared" si="81"/>
        <v>0</v>
      </c>
      <c r="M117" s="55">
        <f t="shared" si="81"/>
        <v>0</v>
      </c>
      <c r="N117" s="55">
        <f t="shared" si="81"/>
        <v>0</v>
      </c>
      <c r="O117" s="55">
        <f t="shared" si="81"/>
        <v>0</v>
      </c>
      <c r="P117" s="55">
        <f t="shared" si="81"/>
        <v>0</v>
      </c>
      <c r="Q117" s="55">
        <f t="shared" si="81"/>
        <v>0</v>
      </c>
      <c r="R117" s="55">
        <f t="shared" si="81"/>
        <v>0</v>
      </c>
      <c r="S117" s="55">
        <f t="shared" si="81"/>
        <v>0</v>
      </c>
      <c r="T117" s="55">
        <f t="shared" si="81"/>
        <v>0</v>
      </c>
      <c r="U117" s="55">
        <f t="shared" si="81"/>
        <v>0</v>
      </c>
      <c r="V117" s="55">
        <f t="shared" si="81"/>
        <v>0</v>
      </c>
      <c r="W117" s="55">
        <f t="shared" si="81"/>
        <v>0</v>
      </c>
      <c r="X117" s="55">
        <f t="shared" si="81"/>
        <v>0</v>
      </c>
      <c r="Y117" s="55">
        <f t="shared" si="81"/>
        <v>0</v>
      </c>
      <c r="Z117" s="55">
        <f t="shared" si="81"/>
        <v>0</v>
      </c>
      <c r="AA117" s="55">
        <f t="shared" si="81"/>
        <v>0</v>
      </c>
      <c r="AB117" s="55">
        <f t="shared" si="81"/>
        <v>0</v>
      </c>
      <c r="AC117" s="55">
        <f t="shared" si="81"/>
        <v>0</v>
      </c>
      <c r="AD117" s="55">
        <f t="shared" si="81"/>
        <v>0</v>
      </c>
      <c r="AE117" s="55">
        <f t="shared" si="81"/>
        <v>0</v>
      </c>
      <c r="AF117" s="55">
        <f t="shared" si="81"/>
        <v>0</v>
      </c>
      <c r="AG117" s="55">
        <f t="shared" si="81"/>
        <v>0</v>
      </c>
      <c r="AH117" s="55">
        <f t="shared" si="81"/>
        <v>0</v>
      </c>
      <c r="AI117" s="55">
        <f t="shared" si="81"/>
        <v>0</v>
      </c>
      <c r="AJ117" s="55">
        <f t="shared" si="81"/>
        <v>0</v>
      </c>
      <c r="AK117" s="55">
        <f t="shared" si="81"/>
        <v>0</v>
      </c>
      <c r="AL117" s="55">
        <f t="shared" si="81"/>
        <v>0</v>
      </c>
      <c r="AM117" s="55">
        <f t="shared" si="81"/>
        <v>0</v>
      </c>
      <c r="AN117" s="55">
        <f t="shared" si="81"/>
        <v>0</v>
      </c>
      <c r="AO117" s="55">
        <f t="shared" si="81"/>
        <v>0</v>
      </c>
      <c r="AP117" s="55">
        <f t="shared" si="81"/>
        <v>0</v>
      </c>
      <c r="AQ117" s="55">
        <f t="shared" si="81"/>
        <v>0</v>
      </c>
      <c r="AR117" s="55">
        <f t="shared" si="81"/>
        <v>0</v>
      </c>
      <c r="AS117" s="55">
        <f t="shared" si="81"/>
        <v>0</v>
      </c>
      <c r="AT117" s="55">
        <f t="shared" si="81"/>
        <v>0</v>
      </c>
      <c r="AU117" s="55">
        <f t="shared" si="81"/>
        <v>0</v>
      </c>
      <c r="AV117" s="55">
        <f t="shared" si="81"/>
        <v>0</v>
      </c>
      <c r="AW117" s="55">
        <f t="shared" si="81"/>
        <v>0</v>
      </c>
      <c r="AX117" s="55">
        <f t="shared" si="81"/>
        <v>0</v>
      </c>
      <c r="AY117" s="55">
        <f t="shared" si="81"/>
        <v>0</v>
      </c>
      <c r="AZ117" s="55">
        <f t="shared" si="81"/>
        <v>0</v>
      </c>
      <c r="BA117" s="55">
        <f t="shared" si="81"/>
        <v>0</v>
      </c>
      <c r="BB117" s="58"/>
      <c r="BD117" s="58"/>
    </row>
    <row r="118" spans="1:56" s="67" customFormat="1" ht="15.75" hidden="1">
      <c r="A118" s="49"/>
      <c r="B118" s="61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5"/>
      <c r="BD118" s="65"/>
    </row>
    <row r="119" spans="1:56" s="67" customFormat="1" ht="15.75" hidden="1">
      <c r="A119" s="49"/>
      <c r="B119" s="64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  <c r="BA119" s="63"/>
      <c r="BB119" s="65"/>
      <c r="BD119" s="65"/>
    </row>
    <row r="120" spans="1:56" s="59" customFormat="1" ht="63">
      <c r="A120" s="38" t="s">
        <v>149</v>
      </c>
      <c r="B120" s="39" t="s">
        <v>150</v>
      </c>
      <c r="C120" s="55" t="s">
        <v>46</v>
      </c>
      <c r="D120" s="55">
        <f>D121+D123</f>
        <v>0</v>
      </c>
      <c r="E120" s="55">
        <f>E121+E123</f>
        <v>0</v>
      </c>
      <c r="F120" s="55">
        <f>F121+F123</f>
        <v>0</v>
      </c>
      <c r="G120" s="55"/>
      <c r="H120" s="55">
        <f t="shared" ref="H120:AC120" si="82">H121+H123</f>
        <v>0</v>
      </c>
      <c r="I120" s="55">
        <f t="shared" si="82"/>
        <v>0</v>
      </c>
      <c r="J120" s="55">
        <f t="shared" si="82"/>
        <v>0</v>
      </c>
      <c r="K120" s="55">
        <f t="shared" si="82"/>
        <v>0</v>
      </c>
      <c r="L120" s="55">
        <f t="shared" si="82"/>
        <v>0</v>
      </c>
      <c r="M120" s="55">
        <f t="shared" si="82"/>
        <v>0</v>
      </c>
      <c r="N120" s="55">
        <f t="shared" si="82"/>
        <v>0</v>
      </c>
      <c r="O120" s="55">
        <f t="shared" si="82"/>
        <v>0</v>
      </c>
      <c r="P120" s="55">
        <f t="shared" si="82"/>
        <v>0</v>
      </c>
      <c r="Q120" s="55">
        <f t="shared" si="82"/>
        <v>0</v>
      </c>
      <c r="R120" s="55">
        <f t="shared" si="82"/>
        <v>0</v>
      </c>
      <c r="S120" s="55">
        <f t="shared" si="82"/>
        <v>0</v>
      </c>
      <c r="T120" s="55">
        <f t="shared" si="82"/>
        <v>0</v>
      </c>
      <c r="U120" s="55">
        <f t="shared" si="82"/>
        <v>0</v>
      </c>
      <c r="V120" s="55">
        <f t="shared" si="82"/>
        <v>0</v>
      </c>
      <c r="W120" s="55">
        <f t="shared" si="82"/>
        <v>0</v>
      </c>
      <c r="X120" s="55">
        <f t="shared" si="82"/>
        <v>0</v>
      </c>
      <c r="Y120" s="55">
        <f t="shared" si="82"/>
        <v>0</v>
      </c>
      <c r="Z120" s="55">
        <f t="shared" si="82"/>
        <v>0</v>
      </c>
      <c r="AA120" s="55">
        <f t="shared" si="82"/>
        <v>0</v>
      </c>
      <c r="AB120" s="55">
        <f t="shared" si="82"/>
        <v>0</v>
      </c>
      <c r="AC120" s="55">
        <f t="shared" si="82"/>
        <v>0</v>
      </c>
      <c r="AD120" s="55" t="s">
        <v>46</v>
      </c>
      <c r="AE120" s="55" t="s">
        <v>46</v>
      </c>
      <c r="AF120" s="55">
        <v>0</v>
      </c>
      <c r="AG120" s="55">
        <v>0</v>
      </c>
      <c r="AH120" s="55" t="s">
        <v>46</v>
      </c>
      <c r="AI120" s="55" t="s">
        <v>46</v>
      </c>
      <c r="AJ120" s="55" t="s">
        <v>46</v>
      </c>
      <c r="AK120" s="55" t="s">
        <v>46</v>
      </c>
      <c r="AL120" s="55">
        <f t="shared" ref="AL120:BA120" si="83">AL121+AL123</f>
        <v>0</v>
      </c>
      <c r="AM120" s="55">
        <f t="shared" si="83"/>
        <v>0</v>
      </c>
      <c r="AN120" s="55">
        <f t="shared" si="83"/>
        <v>0</v>
      </c>
      <c r="AO120" s="55">
        <f t="shared" si="83"/>
        <v>0</v>
      </c>
      <c r="AP120" s="55">
        <f t="shared" si="83"/>
        <v>0</v>
      </c>
      <c r="AQ120" s="55">
        <f t="shared" si="83"/>
        <v>0</v>
      </c>
      <c r="AR120" s="55">
        <f t="shared" si="83"/>
        <v>0</v>
      </c>
      <c r="AS120" s="55">
        <f t="shared" si="83"/>
        <v>0</v>
      </c>
      <c r="AT120" s="55">
        <f t="shared" si="83"/>
        <v>47.61488688</v>
      </c>
      <c r="AU120" s="55">
        <f t="shared" si="83"/>
        <v>48.408468327999998</v>
      </c>
      <c r="AV120" s="55">
        <f t="shared" si="83"/>
        <v>0</v>
      </c>
      <c r="AW120" s="55">
        <f t="shared" si="83"/>
        <v>0</v>
      </c>
      <c r="AX120" s="55">
        <f t="shared" si="83"/>
        <v>0</v>
      </c>
      <c r="AY120" s="55">
        <f t="shared" si="83"/>
        <v>0</v>
      </c>
      <c r="AZ120" s="55">
        <f t="shared" si="83"/>
        <v>0</v>
      </c>
      <c r="BA120" s="55">
        <f t="shared" si="83"/>
        <v>0</v>
      </c>
      <c r="BB120" s="58"/>
      <c r="BD120" s="58"/>
    </row>
    <row r="121" spans="1:56" s="59" customFormat="1" ht="31.5">
      <c r="A121" s="38" t="s">
        <v>151</v>
      </c>
      <c r="B121" s="39" t="s">
        <v>152</v>
      </c>
      <c r="C121" s="55" t="s">
        <v>46</v>
      </c>
      <c r="D121" s="55">
        <f>SUM(D122:D124)</f>
        <v>0</v>
      </c>
      <c r="E121" s="55">
        <f>SUM(E122:E122)</f>
        <v>0</v>
      </c>
      <c r="F121" s="55">
        <f>SUM(F122:F122)</f>
        <v>0</v>
      </c>
      <c r="G121" s="55"/>
      <c r="H121" s="55">
        <f>SUM(H122:H124)</f>
        <v>0</v>
      </c>
      <c r="I121" s="55">
        <f t="shared" ref="I121:BA121" si="84">SUM(I122:I122)</f>
        <v>0</v>
      </c>
      <c r="J121" s="55">
        <f t="shared" si="84"/>
        <v>0</v>
      </c>
      <c r="K121" s="55">
        <f t="shared" si="84"/>
        <v>0</v>
      </c>
      <c r="L121" s="55">
        <f>SUM(L122:L124)</f>
        <v>0</v>
      </c>
      <c r="M121" s="55">
        <f t="shared" si="84"/>
        <v>0</v>
      </c>
      <c r="N121" s="55">
        <f>SUM(N122:N124)</f>
        <v>0</v>
      </c>
      <c r="O121" s="55">
        <f t="shared" si="84"/>
        <v>0</v>
      </c>
      <c r="P121" s="55">
        <f>SUM(P122:P124)</f>
        <v>0</v>
      </c>
      <c r="Q121" s="55">
        <f t="shared" si="84"/>
        <v>0</v>
      </c>
      <c r="R121" s="55">
        <f t="shared" si="84"/>
        <v>0</v>
      </c>
      <c r="S121" s="55">
        <f t="shared" si="84"/>
        <v>0</v>
      </c>
      <c r="T121" s="55">
        <f>SUM(T122:T124)</f>
        <v>0</v>
      </c>
      <c r="U121" s="55">
        <f t="shared" si="84"/>
        <v>0</v>
      </c>
      <c r="V121" s="55">
        <f>SUM(V122:V124)</f>
        <v>0</v>
      </c>
      <c r="W121" s="55">
        <f t="shared" si="84"/>
        <v>0</v>
      </c>
      <c r="X121" s="55">
        <f>SUM(X122:X124)</f>
        <v>0</v>
      </c>
      <c r="Y121" s="55">
        <f t="shared" si="84"/>
        <v>0</v>
      </c>
      <c r="Z121" s="55">
        <f t="shared" si="84"/>
        <v>0</v>
      </c>
      <c r="AA121" s="55">
        <f t="shared" si="84"/>
        <v>0</v>
      </c>
      <c r="AB121" s="55">
        <f>SUM(AB122:AB124)</f>
        <v>0</v>
      </c>
      <c r="AC121" s="55">
        <f t="shared" si="84"/>
        <v>0</v>
      </c>
      <c r="AD121" s="55" t="s">
        <v>46</v>
      </c>
      <c r="AE121" s="55" t="s">
        <v>46</v>
      </c>
      <c r="AF121" s="55">
        <v>0</v>
      </c>
      <c r="AG121" s="55">
        <v>0</v>
      </c>
      <c r="AH121" s="55" t="s">
        <v>46</v>
      </c>
      <c r="AI121" s="55" t="s">
        <v>46</v>
      </c>
      <c r="AJ121" s="55" t="s">
        <v>46</v>
      </c>
      <c r="AK121" s="55" t="s">
        <v>46</v>
      </c>
      <c r="AL121" s="55">
        <f t="shared" si="84"/>
        <v>0</v>
      </c>
      <c r="AM121" s="55">
        <f t="shared" si="84"/>
        <v>0</v>
      </c>
      <c r="AN121" s="55">
        <f>SUM(AN122:AN124)</f>
        <v>0</v>
      </c>
      <c r="AO121" s="55">
        <f t="shared" si="84"/>
        <v>0</v>
      </c>
      <c r="AP121" s="55">
        <f>SUM(AP122:AP124)</f>
        <v>0</v>
      </c>
      <c r="AQ121" s="55">
        <f t="shared" si="84"/>
        <v>0</v>
      </c>
      <c r="AR121" s="55">
        <f>SUM(AR122:AR124)</f>
        <v>0</v>
      </c>
      <c r="AS121" s="55">
        <f t="shared" si="84"/>
        <v>0</v>
      </c>
      <c r="AT121" s="55">
        <f>SUM(AT122:AT124)</f>
        <v>47.61488688</v>
      </c>
      <c r="AU121" s="55">
        <f t="shared" si="84"/>
        <v>48.408468327999998</v>
      </c>
      <c r="AV121" s="55">
        <f>SUM(AV122:AV124)</f>
        <v>0</v>
      </c>
      <c r="AW121" s="55">
        <f t="shared" si="84"/>
        <v>0</v>
      </c>
      <c r="AX121" s="55">
        <f t="shared" si="84"/>
        <v>0</v>
      </c>
      <c r="AY121" s="55">
        <f t="shared" si="84"/>
        <v>0</v>
      </c>
      <c r="AZ121" s="55">
        <f>SUM(AZ122:AZ124)</f>
        <v>0</v>
      </c>
      <c r="BA121" s="55">
        <f t="shared" si="84"/>
        <v>0</v>
      </c>
      <c r="BB121" s="58"/>
      <c r="BD121" s="58"/>
    </row>
    <row r="122" spans="1:56" s="71" customFormat="1" ht="15.75">
      <c r="A122" s="49" t="s">
        <v>153</v>
      </c>
      <c r="B122" s="77" t="s">
        <v>154</v>
      </c>
      <c r="C122" s="78" t="s">
        <v>155</v>
      </c>
      <c r="D122" s="63">
        <v>0</v>
      </c>
      <c r="E122" s="63"/>
      <c r="F122" s="63">
        <v>0</v>
      </c>
      <c r="G122" s="63"/>
      <c r="H122" s="63">
        <v>0</v>
      </c>
      <c r="I122" s="63"/>
      <c r="J122" s="63">
        <v>0</v>
      </c>
      <c r="K122" s="63"/>
      <c r="L122" s="63">
        <v>0</v>
      </c>
      <c r="M122" s="63">
        <v>0</v>
      </c>
      <c r="N122" s="63">
        <v>0</v>
      </c>
      <c r="O122" s="63">
        <v>0</v>
      </c>
      <c r="P122" s="63">
        <v>0</v>
      </c>
      <c r="Q122" s="63"/>
      <c r="R122" s="63">
        <v>0</v>
      </c>
      <c r="S122" s="63">
        <v>0</v>
      </c>
      <c r="T122" s="63">
        <v>0</v>
      </c>
      <c r="U122" s="63">
        <v>0</v>
      </c>
      <c r="V122" s="63">
        <v>0</v>
      </c>
      <c r="W122" s="63">
        <v>0</v>
      </c>
      <c r="X122" s="63">
        <v>0</v>
      </c>
      <c r="Y122" s="63">
        <v>0</v>
      </c>
      <c r="Z122" s="63">
        <v>0</v>
      </c>
      <c r="AA122" s="63">
        <v>0</v>
      </c>
      <c r="AB122" s="63">
        <v>0</v>
      </c>
      <c r="AC122" s="63">
        <v>0</v>
      </c>
      <c r="AD122" s="63" t="s">
        <v>46</v>
      </c>
      <c r="AE122" s="63" t="s">
        <v>46</v>
      </c>
      <c r="AF122" s="63">
        <v>0</v>
      </c>
      <c r="AG122" s="63">
        <v>0</v>
      </c>
      <c r="AH122" s="63" t="s">
        <v>46</v>
      </c>
      <c r="AI122" s="63" t="s">
        <v>46</v>
      </c>
      <c r="AJ122" s="63" t="s">
        <v>46</v>
      </c>
      <c r="AK122" s="63" t="s">
        <v>46</v>
      </c>
      <c r="AL122" s="63">
        <v>0</v>
      </c>
      <c r="AM122" s="63"/>
      <c r="AN122" s="63">
        <v>0</v>
      </c>
      <c r="AO122" s="63">
        <v>0</v>
      </c>
      <c r="AP122" s="63">
        <v>0</v>
      </c>
      <c r="AQ122" s="63">
        <v>0</v>
      </c>
      <c r="AR122" s="63">
        <v>0</v>
      </c>
      <c r="AS122" s="63">
        <v>0</v>
      </c>
      <c r="AT122" s="63">
        <f>39.6790724*1.2</f>
        <v>47.61488688</v>
      </c>
      <c r="AU122" s="63">
        <v>48.408468327999998</v>
      </c>
      <c r="AV122" s="63">
        <v>0</v>
      </c>
      <c r="AW122" s="63">
        <v>0</v>
      </c>
      <c r="AX122" s="63">
        <v>0</v>
      </c>
      <c r="AY122" s="63"/>
      <c r="AZ122" s="63">
        <v>0</v>
      </c>
      <c r="BA122" s="63">
        <v>0</v>
      </c>
      <c r="BB122" s="70"/>
      <c r="BD122" s="70"/>
    </row>
    <row r="123" spans="1:56" s="67" customFormat="1" ht="15.75" hidden="1">
      <c r="A123" s="49"/>
      <c r="B123" s="61"/>
      <c r="C123" s="49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5"/>
      <c r="BD123" s="65"/>
    </row>
    <row r="124" spans="1:56" s="67" customFormat="1" ht="15.75" hidden="1">
      <c r="A124" s="49"/>
      <c r="B124" s="64"/>
      <c r="C124" s="49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5"/>
      <c r="BD124" s="65"/>
    </row>
    <row r="125" spans="1:56" s="59" customFormat="1" ht="63">
      <c r="A125" s="38" t="s">
        <v>156</v>
      </c>
      <c r="B125" s="39" t="s">
        <v>157</v>
      </c>
      <c r="C125" s="38" t="s">
        <v>46</v>
      </c>
      <c r="D125" s="55">
        <f>D126+D129</f>
        <v>0</v>
      </c>
      <c r="E125" s="55">
        <f>E126+E129</f>
        <v>0</v>
      </c>
      <c r="F125" s="55">
        <f>F126+F129</f>
        <v>0</v>
      </c>
      <c r="G125" s="55"/>
      <c r="H125" s="55">
        <f t="shared" ref="H125:AC125" si="85">H126+H129</f>
        <v>0</v>
      </c>
      <c r="I125" s="55">
        <f t="shared" si="85"/>
        <v>0</v>
      </c>
      <c r="J125" s="55">
        <f t="shared" si="85"/>
        <v>0</v>
      </c>
      <c r="K125" s="55">
        <f t="shared" si="85"/>
        <v>0</v>
      </c>
      <c r="L125" s="55">
        <f t="shared" si="85"/>
        <v>0</v>
      </c>
      <c r="M125" s="55">
        <f t="shared" si="85"/>
        <v>0</v>
      </c>
      <c r="N125" s="55">
        <f t="shared" si="85"/>
        <v>0</v>
      </c>
      <c r="O125" s="55">
        <f t="shared" si="85"/>
        <v>0</v>
      </c>
      <c r="P125" s="55">
        <f t="shared" si="85"/>
        <v>0</v>
      </c>
      <c r="Q125" s="55">
        <f t="shared" si="85"/>
        <v>0</v>
      </c>
      <c r="R125" s="55">
        <f t="shared" si="85"/>
        <v>0</v>
      </c>
      <c r="S125" s="55">
        <f t="shared" si="85"/>
        <v>0</v>
      </c>
      <c r="T125" s="55">
        <f t="shared" si="85"/>
        <v>0</v>
      </c>
      <c r="U125" s="55">
        <f t="shared" si="85"/>
        <v>0</v>
      </c>
      <c r="V125" s="55">
        <f t="shared" si="85"/>
        <v>0</v>
      </c>
      <c r="W125" s="55">
        <f t="shared" si="85"/>
        <v>0</v>
      </c>
      <c r="X125" s="55">
        <f t="shared" si="85"/>
        <v>0</v>
      </c>
      <c r="Y125" s="55">
        <f t="shared" si="85"/>
        <v>0</v>
      </c>
      <c r="Z125" s="55">
        <f t="shared" si="85"/>
        <v>0</v>
      </c>
      <c r="AA125" s="55">
        <f t="shared" si="85"/>
        <v>0</v>
      </c>
      <c r="AB125" s="55">
        <f t="shared" si="85"/>
        <v>0</v>
      </c>
      <c r="AC125" s="55">
        <f t="shared" si="85"/>
        <v>0</v>
      </c>
      <c r="AD125" s="55" t="s">
        <v>46</v>
      </c>
      <c r="AE125" s="55" t="s">
        <v>46</v>
      </c>
      <c r="AF125" s="55">
        <v>0</v>
      </c>
      <c r="AG125" s="55">
        <v>0</v>
      </c>
      <c r="AH125" s="55" t="s">
        <v>46</v>
      </c>
      <c r="AI125" s="55" t="s">
        <v>46</v>
      </c>
      <c r="AJ125" s="55" t="s">
        <v>46</v>
      </c>
      <c r="AK125" s="55" t="s">
        <v>46</v>
      </c>
      <c r="AL125" s="55">
        <f t="shared" ref="AL125:BA125" si="86">AL126+AL129</f>
        <v>0</v>
      </c>
      <c r="AM125" s="55">
        <f t="shared" si="86"/>
        <v>0</v>
      </c>
      <c r="AN125" s="55">
        <f t="shared" si="86"/>
        <v>0</v>
      </c>
      <c r="AO125" s="55">
        <f t="shared" si="86"/>
        <v>0</v>
      </c>
      <c r="AP125" s="55">
        <f t="shared" si="86"/>
        <v>0</v>
      </c>
      <c r="AQ125" s="55">
        <f t="shared" si="86"/>
        <v>0</v>
      </c>
      <c r="AR125" s="55">
        <f t="shared" si="86"/>
        <v>0</v>
      </c>
      <c r="AS125" s="55">
        <f t="shared" si="86"/>
        <v>0</v>
      </c>
      <c r="AT125" s="55">
        <f t="shared" si="86"/>
        <v>0</v>
      </c>
      <c r="AU125" s="55">
        <f t="shared" si="86"/>
        <v>0</v>
      </c>
      <c r="AV125" s="55">
        <f t="shared" si="86"/>
        <v>0</v>
      </c>
      <c r="AW125" s="55">
        <f t="shared" si="86"/>
        <v>0</v>
      </c>
      <c r="AX125" s="55">
        <f t="shared" si="86"/>
        <v>0</v>
      </c>
      <c r="AY125" s="55">
        <f t="shared" si="86"/>
        <v>0</v>
      </c>
      <c r="AZ125" s="55">
        <f t="shared" si="86"/>
        <v>0</v>
      </c>
      <c r="BA125" s="55">
        <f t="shared" si="86"/>
        <v>0</v>
      </c>
      <c r="BB125" s="58"/>
      <c r="BD125" s="58"/>
    </row>
    <row r="126" spans="1:56" s="59" customFormat="1" ht="63">
      <c r="A126" s="38" t="s">
        <v>158</v>
      </c>
      <c r="B126" s="39" t="s">
        <v>159</v>
      </c>
      <c r="C126" s="38" t="s">
        <v>46</v>
      </c>
      <c r="D126" s="55">
        <f>SUM(D127:D128)</f>
        <v>0</v>
      </c>
      <c r="E126" s="55">
        <f>SUM(E127:E128)</f>
        <v>0</v>
      </c>
      <c r="F126" s="55">
        <f>SUM(F127:F128)</f>
        <v>0</v>
      </c>
      <c r="G126" s="55"/>
      <c r="H126" s="55">
        <f t="shared" ref="H126:AC126" si="87">SUM(H127:H128)</f>
        <v>0</v>
      </c>
      <c r="I126" s="55">
        <f t="shared" si="87"/>
        <v>0</v>
      </c>
      <c r="J126" s="55">
        <f t="shared" si="87"/>
        <v>0</v>
      </c>
      <c r="K126" s="55">
        <f t="shared" si="87"/>
        <v>0</v>
      </c>
      <c r="L126" s="55">
        <f t="shared" si="87"/>
        <v>0</v>
      </c>
      <c r="M126" s="55">
        <f t="shared" si="87"/>
        <v>0</v>
      </c>
      <c r="N126" s="55">
        <f t="shared" si="87"/>
        <v>0</v>
      </c>
      <c r="O126" s="55">
        <f t="shared" si="87"/>
        <v>0</v>
      </c>
      <c r="P126" s="55">
        <f t="shared" si="87"/>
        <v>0</v>
      </c>
      <c r="Q126" s="55">
        <f t="shared" si="87"/>
        <v>0</v>
      </c>
      <c r="R126" s="55">
        <f t="shared" si="87"/>
        <v>0</v>
      </c>
      <c r="S126" s="55">
        <f t="shared" si="87"/>
        <v>0</v>
      </c>
      <c r="T126" s="55">
        <f t="shared" si="87"/>
        <v>0</v>
      </c>
      <c r="U126" s="55">
        <f t="shared" si="87"/>
        <v>0</v>
      </c>
      <c r="V126" s="55">
        <f t="shared" si="87"/>
        <v>0</v>
      </c>
      <c r="W126" s="55">
        <f t="shared" si="87"/>
        <v>0</v>
      </c>
      <c r="X126" s="55">
        <f t="shared" si="87"/>
        <v>0</v>
      </c>
      <c r="Y126" s="55">
        <f t="shared" si="87"/>
        <v>0</v>
      </c>
      <c r="Z126" s="55">
        <f t="shared" si="87"/>
        <v>0</v>
      </c>
      <c r="AA126" s="55">
        <f t="shared" si="87"/>
        <v>0</v>
      </c>
      <c r="AB126" s="55">
        <f t="shared" si="87"/>
        <v>0</v>
      </c>
      <c r="AC126" s="55">
        <f t="shared" si="87"/>
        <v>0</v>
      </c>
      <c r="AD126" s="55" t="s">
        <v>46</v>
      </c>
      <c r="AE126" s="55" t="s">
        <v>46</v>
      </c>
      <c r="AF126" s="55">
        <v>0</v>
      </c>
      <c r="AG126" s="55">
        <v>0</v>
      </c>
      <c r="AH126" s="55" t="s">
        <v>46</v>
      </c>
      <c r="AI126" s="55" t="s">
        <v>46</v>
      </c>
      <c r="AJ126" s="55" t="s">
        <v>46</v>
      </c>
      <c r="AK126" s="55" t="s">
        <v>46</v>
      </c>
      <c r="AL126" s="55">
        <f t="shared" ref="AL126:BA126" si="88">SUM(AL127:AL128)</f>
        <v>0</v>
      </c>
      <c r="AM126" s="55">
        <f t="shared" si="88"/>
        <v>0</v>
      </c>
      <c r="AN126" s="55">
        <f t="shared" si="88"/>
        <v>0</v>
      </c>
      <c r="AO126" s="55">
        <f t="shared" si="88"/>
        <v>0</v>
      </c>
      <c r="AP126" s="55">
        <f t="shared" si="88"/>
        <v>0</v>
      </c>
      <c r="AQ126" s="55">
        <f t="shared" si="88"/>
        <v>0</v>
      </c>
      <c r="AR126" s="55">
        <f t="shared" si="88"/>
        <v>0</v>
      </c>
      <c r="AS126" s="55">
        <f t="shared" si="88"/>
        <v>0</v>
      </c>
      <c r="AT126" s="55">
        <f t="shared" si="88"/>
        <v>0</v>
      </c>
      <c r="AU126" s="55">
        <f t="shared" si="88"/>
        <v>0</v>
      </c>
      <c r="AV126" s="55">
        <f t="shared" si="88"/>
        <v>0</v>
      </c>
      <c r="AW126" s="55">
        <f t="shared" si="88"/>
        <v>0</v>
      </c>
      <c r="AX126" s="55">
        <f t="shared" si="88"/>
        <v>0</v>
      </c>
      <c r="AY126" s="55">
        <f t="shared" si="88"/>
        <v>0</v>
      </c>
      <c r="AZ126" s="55">
        <f t="shared" si="88"/>
        <v>0</v>
      </c>
      <c r="BA126" s="55">
        <f t="shared" si="88"/>
        <v>0</v>
      </c>
      <c r="BB126" s="58"/>
      <c r="BD126" s="58"/>
    </row>
    <row r="127" spans="1:56" s="67" customFormat="1" ht="18" hidden="1" customHeight="1">
      <c r="A127" s="49"/>
      <c r="B127" s="61"/>
      <c r="C127" s="49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63"/>
      <c r="AZ127" s="63"/>
      <c r="BA127" s="63"/>
      <c r="BB127" s="65"/>
      <c r="BD127" s="65"/>
    </row>
    <row r="128" spans="1:56" s="67" customFormat="1" ht="15.75" hidden="1">
      <c r="A128" s="49"/>
      <c r="B128" s="79"/>
      <c r="C128" s="49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65"/>
      <c r="BD128" s="65"/>
    </row>
    <row r="129" spans="1:56" s="59" customFormat="1" ht="63">
      <c r="A129" s="38" t="s">
        <v>160</v>
      </c>
      <c r="B129" s="39" t="s">
        <v>161</v>
      </c>
      <c r="C129" s="38" t="s">
        <v>46</v>
      </c>
      <c r="D129" s="55">
        <f t="shared" ref="D129:AC129" si="89">SUM(D130:D130)</f>
        <v>0</v>
      </c>
      <c r="E129" s="55">
        <f t="shared" si="89"/>
        <v>0</v>
      </c>
      <c r="F129" s="55">
        <f t="shared" si="89"/>
        <v>0</v>
      </c>
      <c r="G129" s="55"/>
      <c r="H129" s="55">
        <f t="shared" si="89"/>
        <v>0</v>
      </c>
      <c r="I129" s="55">
        <f t="shared" si="89"/>
        <v>0</v>
      </c>
      <c r="J129" s="55">
        <f t="shared" si="89"/>
        <v>0</v>
      </c>
      <c r="K129" s="55">
        <f t="shared" si="89"/>
        <v>0</v>
      </c>
      <c r="L129" s="55">
        <f t="shared" si="89"/>
        <v>0</v>
      </c>
      <c r="M129" s="55">
        <f t="shared" si="89"/>
        <v>0</v>
      </c>
      <c r="N129" s="55">
        <f t="shared" si="89"/>
        <v>0</v>
      </c>
      <c r="O129" s="55">
        <f t="shared" si="89"/>
        <v>0</v>
      </c>
      <c r="P129" s="55">
        <f t="shared" si="89"/>
        <v>0</v>
      </c>
      <c r="Q129" s="55">
        <f t="shared" si="89"/>
        <v>0</v>
      </c>
      <c r="R129" s="55">
        <f t="shared" si="89"/>
        <v>0</v>
      </c>
      <c r="S129" s="55">
        <f t="shared" si="89"/>
        <v>0</v>
      </c>
      <c r="T129" s="55">
        <f t="shared" si="89"/>
        <v>0</v>
      </c>
      <c r="U129" s="55">
        <f t="shared" si="89"/>
        <v>0</v>
      </c>
      <c r="V129" s="55">
        <f t="shared" si="89"/>
        <v>0</v>
      </c>
      <c r="W129" s="55">
        <f t="shared" si="89"/>
        <v>0</v>
      </c>
      <c r="X129" s="55">
        <f t="shared" si="89"/>
        <v>0</v>
      </c>
      <c r="Y129" s="55">
        <f t="shared" si="89"/>
        <v>0</v>
      </c>
      <c r="Z129" s="55">
        <f t="shared" si="89"/>
        <v>0</v>
      </c>
      <c r="AA129" s="55">
        <f t="shared" si="89"/>
        <v>0</v>
      </c>
      <c r="AB129" s="55">
        <f t="shared" si="89"/>
        <v>0</v>
      </c>
      <c r="AC129" s="55">
        <f t="shared" si="89"/>
        <v>0</v>
      </c>
      <c r="AD129" s="55" t="s">
        <v>46</v>
      </c>
      <c r="AE129" s="55" t="s">
        <v>46</v>
      </c>
      <c r="AF129" s="55">
        <v>0</v>
      </c>
      <c r="AG129" s="55">
        <v>0</v>
      </c>
      <c r="AH129" s="55" t="s">
        <v>46</v>
      </c>
      <c r="AI129" s="55" t="s">
        <v>46</v>
      </c>
      <c r="AJ129" s="55" t="s">
        <v>46</v>
      </c>
      <c r="AK129" s="55" t="s">
        <v>46</v>
      </c>
      <c r="AL129" s="55">
        <f t="shared" ref="AL129:BA129" si="90">SUM(AL130:AL130)</f>
        <v>0</v>
      </c>
      <c r="AM129" s="55">
        <f t="shared" si="90"/>
        <v>0</v>
      </c>
      <c r="AN129" s="55">
        <f t="shared" si="90"/>
        <v>0</v>
      </c>
      <c r="AO129" s="55">
        <f t="shared" si="90"/>
        <v>0</v>
      </c>
      <c r="AP129" s="55">
        <f t="shared" si="90"/>
        <v>0</v>
      </c>
      <c r="AQ129" s="55">
        <f t="shared" si="90"/>
        <v>0</v>
      </c>
      <c r="AR129" s="55">
        <f t="shared" si="90"/>
        <v>0</v>
      </c>
      <c r="AS129" s="55">
        <f t="shared" si="90"/>
        <v>0</v>
      </c>
      <c r="AT129" s="55">
        <f t="shared" si="90"/>
        <v>0</v>
      </c>
      <c r="AU129" s="55">
        <f t="shared" si="90"/>
        <v>0</v>
      </c>
      <c r="AV129" s="55">
        <f t="shared" si="90"/>
        <v>0</v>
      </c>
      <c r="AW129" s="55">
        <f t="shared" si="90"/>
        <v>0</v>
      </c>
      <c r="AX129" s="55">
        <f t="shared" si="90"/>
        <v>0</v>
      </c>
      <c r="AY129" s="55">
        <f t="shared" si="90"/>
        <v>0</v>
      </c>
      <c r="AZ129" s="55">
        <f t="shared" si="90"/>
        <v>0</v>
      </c>
      <c r="BA129" s="55">
        <f t="shared" si="90"/>
        <v>0</v>
      </c>
      <c r="BB129" s="58"/>
      <c r="BD129" s="58"/>
    </row>
    <row r="130" spans="1:56" s="67" customFormat="1" ht="15.75" hidden="1">
      <c r="A130" s="49"/>
      <c r="B130" s="79"/>
      <c r="C130" s="49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4"/>
      <c r="AU130" s="63"/>
      <c r="AV130" s="63"/>
      <c r="AW130" s="63"/>
      <c r="AX130" s="63"/>
      <c r="AY130" s="63"/>
      <c r="AZ130" s="63"/>
      <c r="BA130" s="63"/>
      <c r="BB130" s="65"/>
      <c r="BD130" s="65"/>
    </row>
    <row r="131" spans="1:56" s="59" customFormat="1" ht="47.25">
      <c r="A131" s="38" t="s">
        <v>162</v>
      </c>
      <c r="B131" s="39" t="s">
        <v>163</v>
      </c>
      <c r="C131" s="38" t="s">
        <v>46</v>
      </c>
      <c r="D131" s="55">
        <f>SUM(D132:D135)</f>
        <v>0</v>
      </c>
      <c r="E131" s="55">
        <f>SUM(E132:E133)</f>
        <v>0</v>
      </c>
      <c r="F131" s="55">
        <f t="shared" ref="F131:BA131" si="91">SUM(F132:F135)</f>
        <v>0</v>
      </c>
      <c r="G131" s="55">
        <f t="shared" si="91"/>
        <v>0</v>
      </c>
      <c r="H131" s="55">
        <f t="shared" si="91"/>
        <v>0</v>
      </c>
      <c r="I131" s="55">
        <f t="shared" si="91"/>
        <v>0</v>
      </c>
      <c r="J131" s="55">
        <f t="shared" si="91"/>
        <v>0</v>
      </c>
      <c r="K131" s="55">
        <f t="shared" si="91"/>
        <v>0</v>
      </c>
      <c r="L131" s="55">
        <f t="shared" si="91"/>
        <v>3.8579999999999997</v>
      </c>
      <c r="M131" s="55">
        <f t="shared" si="91"/>
        <v>3.8579999999999997</v>
      </c>
      <c r="N131" s="55">
        <f t="shared" si="91"/>
        <v>0</v>
      </c>
      <c r="O131" s="55">
        <f t="shared" si="91"/>
        <v>0</v>
      </c>
      <c r="P131" s="55">
        <f t="shared" si="91"/>
        <v>0</v>
      </c>
      <c r="Q131" s="55">
        <f t="shared" si="91"/>
        <v>0</v>
      </c>
      <c r="R131" s="55">
        <f t="shared" si="91"/>
        <v>0</v>
      </c>
      <c r="S131" s="55">
        <f t="shared" si="91"/>
        <v>0</v>
      </c>
      <c r="T131" s="55">
        <f t="shared" si="91"/>
        <v>0</v>
      </c>
      <c r="U131" s="55">
        <f t="shared" si="91"/>
        <v>0</v>
      </c>
      <c r="V131" s="55">
        <f t="shared" si="91"/>
        <v>0</v>
      </c>
      <c r="W131" s="55">
        <f t="shared" si="91"/>
        <v>0</v>
      </c>
      <c r="X131" s="55">
        <f t="shared" si="91"/>
        <v>0</v>
      </c>
      <c r="Y131" s="55">
        <f t="shared" si="91"/>
        <v>0</v>
      </c>
      <c r="Z131" s="55">
        <f t="shared" si="91"/>
        <v>0</v>
      </c>
      <c r="AA131" s="55">
        <f t="shared" si="91"/>
        <v>0</v>
      </c>
      <c r="AB131" s="55">
        <f t="shared" si="91"/>
        <v>12.284132915999999</v>
      </c>
      <c r="AC131" s="55">
        <f t="shared" si="91"/>
        <v>15.764306701399999</v>
      </c>
      <c r="AD131" s="55">
        <f t="shared" si="91"/>
        <v>0</v>
      </c>
      <c r="AE131" s="55">
        <f t="shared" si="91"/>
        <v>0</v>
      </c>
      <c r="AF131" s="55">
        <f t="shared" si="91"/>
        <v>0</v>
      </c>
      <c r="AG131" s="55">
        <f t="shared" si="91"/>
        <v>0</v>
      </c>
      <c r="AH131" s="55">
        <f t="shared" si="91"/>
        <v>0</v>
      </c>
      <c r="AI131" s="55">
        <f t="shared" si="91"/>
        <v>0</v>
      </c>
      <c r="AJ131" s="55">
        <f t="shared" si="91"/>
        <v>0</v>
      </c>
      <c r="AK131" s="55">
        <f t="shared" si="91"/>
        <v>0</v>
      </c>
      <c r="AL131" s="55">
        <f t="shared" si="91"/>
        <v>0</v>
      </c>
      <c r="AM131" s="55">
        <f t="shared" si="91"/>
        <v>0</v>
      </c>
      <c r="AN131" s="55">
        <f t="shared" si="91"/>
        <v>0</v>
      </c>
      <c r="AO131" s="55">
        <f t="shared" si="91"/>
        <v>0</v>
      </c>
      <c r="AP131" s="55">
        <f t="shared" si="91"/>
        <v>0</v>
      </c>
      <c r="AQ131" s="55">
        <f t="shared" si="91"/>
        <v>0</v>
      </c>
      <c r="AR131" s="55">
        <f t="shared" si="91"/>
        <v>0</v>
      </c>
      <c r="AS131" s="55">
        <f t="shared" si="91"/>
        <v>0</v>
      </c>
      <c r="AT131" s="55">
        <f t="shared" si="91"/>
        <v>0</v>
      </c>
      <c r="AU131" s="55">
        <f t="shared" si="91"/>
        <v>0</v>
      </c>
      <c r="AV131" s="55">
        <f t="shared" si="91"/>
        <v>0</v>
      </c>
      <c r="AW131" s="55">
        <f t="shared" si="91"/>
        <v>0</v>
      </c>
      <c r="AX131" s="55">
        <f t="shared" si="91"/>
        <v>0</v>
      </c>
      <c r="AY131" s="55">
        <f t="shared" si="91"/>
        <v>0</v>
      </c>
      <c r="AZ131" s="55">
        <f t="shared" si="91"/>
        <v>0</v>
      </c>
      <c r="BA131" s="55">
        <f t="shared" si="91"/>
        <v>0</v>
      </c>
      <c r="BB131" s="80"/>
      <c r="BD131" s="58"/>
    </row>
    <row r="132" spans="1:56" s="71" customFormat="1" ht="47.25">
      <c r="A132" s="49" t="s">
        <v>164</v>
      </c>
      <c r="B132" s="81" t="s">
        <v>165</v>
      </c>
      <c r="C132" s="78" t="s">
        <v>166</v>
      </c>
      <c r="D132" s="64">
        <v>0</v>
      </c>
      <c r="E132" s="63">
        <v>0</v>
      </c>
      <c r="F132" s="64">
        <v>0</v>
      </c>
      <c r="G132" s="63">
        <v>0</v>
      </c>
      <c r="H132" s="64">
        <v>0</v>
      </c>
      <c r="I132" s="63">
        <v>0</v>
      </c>
      <c r="J132" s="64">
        <v>0</v>
      </c>
      <c r="K132" s="63">
        <v>0</v>
      </c>
      <c r="L132" s="64">
        <v>0.83599999999999997</v>
      </c>
      <c r="M132" s="64">
        <v>0.83599999999999997</v>
      </c>
      <c r="N132" s="64">
        <v>0</v>
      </c>
      <c r="O132" s="64">
        <v>0</v>
      </c>
      <c r="P132" s="64">
        <v>0</v>
      </c>
      <c r="Q132" s="63">
        <v>0</v>
      </c>
      <c r="R132" s="64">
        <v>0</v>
      </c>
      <c r="S132" s="63">
        <v>0</v>
      </c>
      <c r="T132" s="64">
        <v>0</v>
      </c>
      <c r="U132" s="64">
        <v>0</v>
      </c>
      <c r="V132" s="64">
        <v>0</v>
      </c>
      <c r="W132" s="64">
        <v>0</v>
      </c>
      <c r="X132" s="64">
        <v>0</v>
      </c>
      <c r="Y132" s="64">
        <v>0</v>
      </c>
      <c r="Z132" s="64">
        <v>0</v>
      </c>
      <c r="AA132" s="63">
        <v>0</v>
      </c>
      <c r="AB132" s="63">
        <f>3.84737749*1.2</f>
        <v>4.6168529879999998</v>
      </c>
      <c r="AC132" s="63">
        <v>6.3005767596000002</v>
      </c>
      <c r="AD132" s="63" t="s">
        <v>46</v>
      </c>
      <c r="AE132" s="63" t="s">
        <v>46</v>
      </c>
      <c r="AF132" s="64">
        <v>0</v>
      </c>
      <c r="AG132" s="63">
        <v>0</v>
      </c>
      <c r="AH132" s="63" t="s">
        <v>46</v>
      </c>
      <c r="AI132" s="63" t="s">
        <v>46</v>
      </c>
      <c r="AJ132" s="63" t="s">
        <v>46</v>
      </c>
      <c r="AK132" s="63" t="s">
        <v>46</v>
      </c>
      <c r="AL132" s="64">
        <v>0</v>
      </c>
      <c r="AM132" s="63">
        <v>0</v>
      </c>
      <c r="AN132" s="63">
        <v>0</v>
      </c>
      <c r="AO132" s="64">
        <v>0</v>
      </c>
      <c r="AP132" s="63">
        <v>0</v>
      </c>
      <c r="AQ132" s="64">
        <v>0</v>
      </c>
      <c r="AR132" s="63">
        <v>0</v>
      </c>
      <c r="AS132" s="64">
        <v>0</v>
      </c>
      <c r="AT132" s="63">
        <v>0</v>
      </c>
      <c r="AU132" s="64">
        <v>0</v>
      </c>
      <c r="AV132" s="63">
        <v>0</v>
      </c>
      <c r="AW132" s="64">
        <v>0</v>
      </c>
      <c r="AX132" s="64">
        <v>0</v>
      </c>
      <c r="AY132" s="63">
        <v>0</v>
      </c>
      <c r="AZ132" s="63">
        <v>0</v>
      </c>
      <c r="BA132" s="64">
        <v>0</v>
      </c>
      <c r="BB132" s="70"/>
      <c r="BD132" s="70"/>
    </row>
    <row r="133" spans="1:56" s="71" customFormat="1" ht="47.25">
      <c r="A133" s="49" t="s">
        <v>167</v>
      </c>
      <c r="B133" s="81" t="s">
        <v>168</v>
      </c>
      <c r="C133" s="78" t="s">
        <v>169</v>
      </c>
      <c r="D133" s="64">
        <v>0</v>
      </c>
      <c r="E133" s="64">
        <v>0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2.262</v>
      </c>
      <c r="M133" s="64">
        <v>2.262</v>
      </c>
      <c r="N133" s="64">
        <v>0</v>
      </c>
      <c r="O133" s="64">
        <v>0</v>
      </c>
      <c r="P133" s="64">
        <v>0</v>
      </c>
      <c r="Q133" s="64">
        <v>0</v>
      </c>
      <c r="R133" s="64">
        <v>0</v>
      </c>
      <c r="S133" s="64">
        <v>0</v>
      </c>
      <c r="T133" s="64">
        <v>0</v>
      </c>
      <c r="U133" s="64">
        <v>0</v>
      </c>
      <c r="V133" s="64">
        <v>0</v>
      </c>
      <c r="W133" s="64">
        <v>0</v>
      </c>
      <c r="X133" s="64">
        <v>0</v>
      </c>
      <c r="Y133" s="64">
        <v>0</v>
      </c>
      <c r="Z133" s="64">
        <v>0</v>
      </c>
      <c r="AA133" s="64">
        <v>0</v>
      </c>
      <c r="AB133" s="64">
        <f>4.49663957*1.2</f>
        <v>5.3959674839999998</v>
      </c>
      <c r="AC133" s="64">
        <v>6.6611467835999996</v>
      </c>
      <c r="AD133" s="64" t="s">
        <v>46</v>
      </c>
      <c r="AE133" s="64" t="s">
        <v>46</v>
      </c>
      <c r="AF133" s="64">
        <v>0</v>
      </c>
      <c r="AG133" s="64">
        <v>0</v>
      </c>
      <c r="AH133" s="64" t="s">
        <v>46</v>
      </c>
      <c r="AI133" s="64" t="s">
        <v>46</v>
      </c>
      <c r="AJ133" s="64" t="s">
        <v>46</v>
      </c>
      <c r="AK133" s="64" t="s">
        <v>46</v>
      </c>
      <c r="AL133" s="64">
        <v>0</v>
      </c>
      <c r="AM133" s="64">
        <v>0</v>
      </c>
      <c r="AN133" s="64">
        <v>0</v>
      </c>
      <c r="AO133" s="64">
        <v>0</v>
      </c>
      <c r="AP133" s="64">
        <v>0</v>
      </c>
      <c r="AQ133" s="64">
        <v>0</v>
      </c>
      <c r="AR133" s="64">
        <v>0</v>
      </c>
      <c r="AS133" s="64">
        <v>0</v>
      </c>
      <c r="AT133" s="64">
        <v>0</v>
      </c>
      <c r="AU133" s="64">
        <v>0</v>
      </c>
      <c r="AV133" s="64">
        <v>0</v>
      </c>
      <c r="AW133" s="64">
        <v>0</v>
      </c>
      <c r="AX133" s="64">
        <v>0</v>
      </c>
      <c r="AY133" s="64">
        <v>0</v>
      </c>
      <c r="AZ133" s="64">
        <v>0</v>
      </c>
      <c r="BA133" s="64">
        <v>0</v>
      </c>
      <c r="BB133" s="70"/>
      <c r="BD133" s="70"/>
    </row>
    <row r="134" spans="1:56" s="67" customFormat="1" ht="47.25">
      <c r="A134" s="49" t="s">
        <v>170</v>
      </c>
      <c r="B134" s="81" t="s">
        <v>171</v>
      </c>
      <c r="C134" s="78" t="s">
        <v>172</v>
      </c>
      <c r="D134" s="64">
        <v>0</v>
      </c>
      <c r="E134" s="64">
        <v>0</v>
      </c>
      <c r="F134" s="64">
        <v>0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0.76</v>
      </c>
      <c r="M134" s="64">
        <v>0.76</v>
      </c>
      <c r="N134" s="64">
        <v>0</v>
      </c>
      <c r="O134" s="64">
        <v>0</v>
      </c>
      <c r="P134" s="64">
        <v>0</v>
      </c>
      <c r="Q134" s="64">
        <v>0</v>
      </c>
      <c r="R134" s="64">
        <v>0</v>
      </c>
      <c r="S134" s="64">
        <v>0</v>
      </c>
      <c r="T134" s="64">
        <v>0</v>
      </c>
      <c r="U134" s="64">
        <v>0</v>
      </c>
      <c r="V134" s="64">
        <v>0</v>
      </c>
      <c r="W134" s="64">
        <v>0</v>
      </c>
      <c r="X134" s="64">
        <v>0</v>
      </c>
      <c r="Y134" s="64">
        <v>0</v>
      </c>
      <c r="Z134" s="64">
        <v>0</v>
      </c>
      <c r="AA134" s="64">
        <v>0</v>
      </c>
      <c r="AB134" s="64">
        <f>1.89276037*1.2</f>
        <v>2.2713124439999999</v>
      </c>
      <c r="AC134" s="64">
        <v>2.8025831582</v>
      </c>
      <c r="AD134" s="64" t="s">
        <v>46</v>
      </c>
      <c r="AE134" s="64" t="s">
        <v>46</v>
      </c>
      <c r="AF134" s="64">
        <v>0</v>
      </c>
      <c r="AG134" s="64">
        <v>0</v>
      </c>
      <c r="AH134" s="64" t="s">
        <v>46</v>
      </c>
      <c r="AI134" s="64" t="s">
        <v>46</v>
      </c>
      <c r="AJ134" s="64" t="s">
        <v>46</v>
      </c>
      <c r="AK134" s="64" t="s">
        <v>46</v>
      </c>
      <c r="AL134" s="64">
        <v>0</v>
      </c>
      <c r="AM134" s="64">
        <v>0</v>
      </c>
      <c r="AN134" s="64">
        <v>0</v>
      </c>
      <c r="AO134" s="64">
        <v>0</v>
      </c>
      <c r="AP134" s="64">
        <v>0</v>
      </c>
      <c r="AQ134" s="64">
        <v>0</v>
      </c>
      <c r="AR134" s="64">
        <v>0</v>
      </c>
      <c r="AS134" s="64">
        <v>0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4">
        <v>0</v>
      </c>
      <c r="BA134" s="64">
        <v>0</v>
      </c>
      <c r="BD134" s="65"/>
    </row>
    <row r="135" spans="1:56" s="67" customFormat="1" ht="15.75" hidden="1">
      <c r="A135" s="49"/>
      <c r="B135" s="82"/>
      <c r="C135" s="78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D135" s="65"/>
    </row>
    <row r="136" spans="1:56" s="67" customFormat="1" ht="15.75" hidden="1">
      <c r="A136" s="49"/>
      <c r="B136" s="83"/>
      <c r="C136" s="78"/>
      <c r="D136" s="63"/>
      <c r="E136" s="63"/>
      <c r="F136" s="63"/>
      <c r="G136" s="63"/>
      <c r="H136" s="63"/>
      <c r="I136" s="63"/>
      <c r="J136" s="63"/>
      <c r="K136" s="63"/>
      <c r="L136" s="64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64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  <c r="AN136" s="63"/>
      <c r="AO136" s="63"/>
      <c r="AP136" s="63"/>
      <c r="AQ136" s="63"/>
      <c r="AR136" s="63"/>
      <c r="AS136" s="63"/>
      <c r="AT136" s="63"/>
      <c r="AU136" s="63"/>
      <c r="AV136" s="63"/>
      <c r="AW136" s="63"/>
      <c r="AX136" s="63"/>
      <c r="AY136" s="63"/>
      <c r="AZ136" s="63"/>
      <c r="BA136" s="63"/>
      <c r="BB136" s="65"/>
      <c r="BD136" s="65"/>
    </row>
    <row r="137" spans="1:56" s="59" customFormat="1" ht="47.25">
      <c r="A137" s="38" t="s">
        <v>173</v>
      </c>
      <c r="B137" s="48" t="s">
        <v>174</v>
      </c>
      <c r="C137" s="38" t="s">
        <v>46</v>
      </c>
      <c r="D137" s="64">
        <f>SUM(D138:D139)</f>
        <v>0</v>
      </c>
      <c r="E137" s="63">
        <f>SUM(E138:E139)</f>
        <v>0</v>
      </c>
      <c r="F137" s="64">
        <f>SUM(F138:F139)</f>
        <v>0</v>
      </c>
      <c r="G137" s="63"/>
      <c r="H137" s="64">
        <f t="shared" ref="H137:AC137" si="92">SUM(H138:H139)</f>
        <v>0</v>
      </c>
      <c r="I137" s="63">
        <f t="shared" si="92"/>
        <v>0</v>
      </c>
      <c r="J137" s="64">
        <f t="shared" si="92"/>
        <v>0</v>
      </c>
      <c r="K137" s="63">
        <f t="shared" si="92"/>
        <v>0</v>
      </c>
      <c r="L137" s="64">
        <f t="shared" si="92"/>
        <v>0</v>
      </c>
      <c r="M137" s="64">
        <f t="shared" si="92"/>
        <v>0</v>
      </c>
      <c r="N137" s="64">
        <f t="shared" si="92"/>
        <v>0</v>
      </c>
      <c r="O137" s="64">
        <f t="shared" si="92"/>
        <v>0</v>
      </c>
      <c r="P137" s="64">
        <f t="shared" si="92"/>
        <v>0</v>
      </c>
      <c r="Q137" s="63">
        <f t="shared" si="92"/>
        <v>0</v>
      </c>
      <c r="R137" s="64">
        <f t="shared" si="92"/>
        <v>0</v>
      </c>
      <c r="S137" s="63">
        <f t="shared" si="92"/>
        <v>0</v>
      </c>
      <c r="T137" s="64">
        <f t="shared" si="92"/>
        <v>0</v>
      </c>
      <c r="U137" s="64">
        <f t="shared" si="92"/>
        <v>0</v>
      </c>
      <c r="V137" s="64">
        <f t="shared" si="92"/>
        <v>0</v>
      </c>
      <c r="W137" s="64">
        <f t="shared" si="92"/>
        <v>0</v>
      </c>
      <c r="X137" s="64">
        <f t="shared" si="92"/>
        <v>0</v>
      </c>
      <c r="Y137" s="64">
        <f t="shared" si="92"/>
        <v>0</v>
      </c>
      <c r="Z137" s="64">
        <f t="shared" si="92"/>
        <v>0</v>
      </c>
      <c r="AA137" s="63">
        <f t="shared" si="92"/>
        <v>0</v>
      </c>
      <c r="AB137" s="64">
        <f t="shared" si="92"/>
        <v>0</v>
      </c>
      <c r="AC137" s="64">
        <f t="shared" si="92"/>
        <v>0</v>
      </c>
      <c r="AD137" s="64" t="s">
        <v>46</v>
      </c>
      <c r="AE137" s="63" t="s">
        <v>46</v>
      </c>
      <c r="AF137" s="64">
        <v>0</v>
      </c>
      <c r="AG137" s="63">
        <v>0</v>
      </c>
      <c r="AH137" s="64" t="s">
        <v>46</v>
      </c>
      <c r="AI137" s="63" t="s">
        <v>46</v>
      </c>
      <c r="AJ137" s="64" t="s">
        <v>46</v>
      </c>
      <c r="AK137" s="63" t="s">
        <v>46</v>
      </c>
      <c r="AL137" s="64">
        <f t="shared" ref="AL137:BA137" si="93">SUM(AL138:AL139)</f>
        <v>0</v>
      </c>
      <c r="AM137" s="63">
        <f t="shared" si="93"/>
        <v>0</v>
      </c>
      <c r="AN137" s="64">
        <f t="shared" si="93"/>
        <v>0</v>
      </c>
      <c r="AO137" s="64">
        <f t="shared" si="93"/>
        <v>0</v>
      </c>
      <c r="AP137" s="64">
        <f t="shared" si="93"/>
        <v>0</v>
      </c>
      <c r="AQ137" s="64">
        <f t="shared" si="93"/>
        <v>0</v>
      </c>
      <c r="AR137" s="64">
        <f t="shared" si="93"/>
        <v>0</v>
      </c>
      <c r="AS137" s="64">
        <f t="shared" si="93"/>
        <v>0</v>
      </c>
      <c r="AT137" s="64">
        <f t="shared" si="93"/>
        <v>0</v>
      </c>
      <c r="AU137" s="64">
        <f t="shared" si="93"/>
        <v>0</v>
      </c>
      <c r="AV137" s="64">
        <f t="shared" si="93"/>
        <v>0</v>
      </c>
      <c r="AW137" s="64">
        <f t="shared" si="93"/>
        <v>0</v>
      </c>
      <c r="AX137" s="64">
        <f t="shared" si="93"/>
        <v>0</v>
      </c>
      <c r="AY137" s="63">
        <f t="shared" si="93"/>
        <v>0</v>
      </c>
      <c r="AZ137" s="64">
        <f t="shared" si="93"/>
        <v>0</v>
      </c>
      <c r="BA137" s="64">
        <f t="shared" si="93"/>
        <v>0</v>
      </c>
      <c r="BB137" s="58"/>
      <c r="BD137" s="58"/>
    </row>
    <row r="138" spans="1:56" s="67" customFormat="1" ht="15.75" hidden="1">
      <c r="A138" s="49"/>
      <c r="B138" s="61"/>
      <c r="C138" s="49"/>
      <c r="D138" s="64"/>
      <c r="E138" s="63"/>
      <c r="F138" s="64"/>
      <c r="G138" s="63"/>
      <c r="H138" s="64"/>
      <c r="I138" s="63"/>
      <c r="J138" s="64"/>
      <c r="K138" s="63"/>
      <c r="L138" s="64"/>
      <c r="M138" s="64"/>
      <c r="N138" s="64"/>
      <c r="O138" s="64"/>
      <c r="P138" s="64"/>
      <c r="Q138" s="63"/>
      <c r="R138" s="64"/>
      <c r="S138" s="63"/>
      <c r="T138" s="64"/>
      <c r="U138" s="64"/>
      <c r="V138" s="64"/>
      <c r="W138" s="64"/>
      <c r="X138" s="64"/>
      <c r="Y138" s="64"/>
      <c r="Z138" s="64"/>
      <c r="AA138" s="63"/>
      <c r="AB138" s="64"/>
      <c r="AC138" s="64"/>
      <c r="AD138" s="64"/>
      <c r="AE138" s="63"/>
      <c r="AF138" s="64"/>
      <c r="AG138" s="63"/>
      <c r="AH138" s="64"/>
      <c r="AI138" s="63"/>
      <c r="AJ138" s="64"/>
      <c r="AK138" s="63"/>
      <c r="AL138" s="64"/>
      <c r="AM138" s="63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3"/>
      <c r="AZ138" s="64"/>
      <c r="BA138" s="64"/>
      <c r="BB138" s="65"/>
      <c r="BD138" s="65"/>
    </row>
    <row r="139" spans="1:56" s="67" customFormat="1" ht="15.75" hidden="1">
      <c r="A139" s="49"/>
      <c r="B139" s="79"/>
      <c r="C139" s="49"/>
      <c r="D139" s="64"/>
      <c r="E139" s="63"/>
      <c r="F139" s="64"/>
      <c r="G139" s="63"/>
      <c r="H139" s="64"/>
      <c r="I139" s="63"/>
      <c r="J139" s="64"/>
      <c r="K139" s="63"/>
      <c r="L139" s="64"/>
      <c r="M139" s="64"/>
      <c r="N139" s="64"/>
      <c r="O139" s="64"/>
      <c r="P139" s="64"/>
      <c r="Q139" s="63"/>
      <c r="R139" s="64"/>
      <c r="S139" s="63"/>
      <c r="T139" s="64"/>
      <c r="U139" s="64"/>
      <c r="V139" s="64"/>
      <c r="W139" s="64"/>
      <c r="X139" s="64"/>
      <c r="Y139" s="64"/>
      <c r="Z139" s="64"/>
      <c r="AA139" s="63"/>
      <c r="AB139" s="64"/>
      <c r="AC139" s="64"/>
      <c r="AD139" s="64"/>
      <c r="AE139" s="63"/>
      <c r="AF139" s="64"/>
      <c r="AG139" s="63"/>
      <c r="AH139" s="64"/>
      <c r="AI139" s="63"/>
      <c r="AJ139" s="64"/>
      <c r="AK139" s="63"/>
      <c r="AL139" s="64"/>
      <c r="AM139" s="63"/>
      <c r="AN139" s="64"/>
      <c r="AO139" s="64"/>
      <c r="AP139" s="64"/>
      <c r="AQ139" s="64"/>
      <c r="AR139" s="64"/>
      <c r="AS139" s="64"/>
      <c r="AT139" s="64"/>
      <c r="AU139" s="64"/>
      <c r="AV139" s="64"/>
      <c r="AW139" s="64"/>
      <c r="AX139" s="64"/>
      <c r="AY139" s="63"/>
      <c r="AZ139" s="64"/>
      <c r="BA139" s="64"/>
      <c r="BB139" s="65"/>
      <c r="BD139" s="65"/>
    </row>
    <row r="140" spans="1:56" s="86" customFormat="1" ht="31.5">
      <c r="A140" s="38" t="s">
        <v>175</v>
      </c>
      <c r="B140" s="84" t="s">
        <v>176</v>
      </c>
      <c r="C140" s="38" t="s">
        <v>46</v>
      </c>
      <c r="D140" s="39">
        <f>D141+D146+D150+D153+D158</f>
        <v>0</v>
      </c>
      <c r="E140" s="39">
        <f>E141+E146+E150+E153+E158</f>
        <v>0</v>
      </c>
      <c r="F140" s="39">
        <f>F141+F146+F150+F153+F158</f>
        <v>0</v>
      </c>
      <c r="G140" s="39"/>
      <c r="H140" s="39">
        <f t="shared" ref="H140:AC140" si="94">H141+H146+H150+H153+H158</f>
        <v>0</v>
      </c>
      <c r="I140" s="39">
        <f t="shared" si="94"/>
        <v>0</v>
      </c>
      <c r="J140" s="39">
        <f t="shared" si="94"/>
        <v>0</v>
      </c>
      <c r="K140" s="39">
        <f t="shared" si="94"/>
        <v>0</v>
      </c>
      <c r="L140" s="39">
        <f t="shared" si="94"/>
        <v>0</v>
      </c>
      <c r="M140" s="39">
        <f t="shared" si="94"/>
        <v>0</v>
      </c>
      <c r="N140" s="39">
        <f t="shared" si="94"/>
        <v>0</v>
      </c>
      <c r="O140" s="39">
        <f t="shared" si="94"/>
        <v>0</v>
      </c>
      <c r="P140" s="39">
        <f t="shared" si="94"/>
        <v>0</v>
      </c>
      <c r="Q140" s="39">
        <f t="shared" si="94"/>
        <v>0</v>
      </c>
      <c r="R140" s="39">
        <f t="shared" si="94"/>
        <v>0</v>
      </c>
      <c r="S140" s="39">
        <f t="shared" si="94"/>
        <v>0</v>
      </c>
      <c r="T140" s="39">
        <f t="shared" si="94"/>
        <v>0</v>
      </c>
      <c r="U140" s="39">
        <f t="shared" si="94"/>
        <v>0</v>
      </c>
      <c r="V140" s="39">
        <f t="shared" si="94"/>
        <v>0</v>
      </c>
      <c r="W140" s="39">
        <f t="shared" si="94"/>
        <v>0</v>
      </c>
      <c r="X140" s="39">
        <f t="shared" si="94"/>
        <v>0</v>
      </c>
      <c r="Y140" s="39">
        <f t="shared" si="94"/>
        <v>0</v>
      </c>
      <c r="Z140" s="39">
        <f t="shared" si="94"/>
        <v>0</v>
      </c>
      <c r="AA140" s="39">
        <f t="shared" si="94"/>
        <v>0</v>
      </c>
      <c r="AB140" s="39">
        <f t="shared" si="94"/>
        <v>0</v>
      </c>
      <c r="AC140" s="39">
        <f t="shared" si="94"/>
        <v>0</v>
      </c>
      <c r="AD140" s="39" t="s">
        <v>46</v>
      </c>
      <c r="AE140" s="39" t="s">
        <v>46</v>
      </c>
      <c r="AF140" s="39">
        <v>0</v>
      </c>
      <c r="AG140" s="39">
        <v>0</v>
      </c>
      <c r="AH140" s="39" t="s">
        <v>46</v>
      </c>
      <c r="AI140" s="39" t="s">
        <v>46</v>
      </c>
      <c r="AJ140" s="39" t="s">
        <v>46</v>
      </c>
      <c r="AK140" s="39" t="s">
        <v>46</v>
      </c>
      <c r="AL140" s="39">
        <f t="shared" ref="AL140:BA140" si="95">AL141+AL146+AL150+AL153+AL158</f>
        <v>0</v>
      </c>
      <c r="AM140" s="39">
        <f t="shared" si="95"/>
        <v>0</v>
      </c>
      <c r="AN140" s="39">
        <f t="shared" si="95"/>
        <v>0</v>
      </c>
      <c r="AO140" s="39">
        <f t="shared" si="95"/>
        <v>0</v>
      </c>
      <c r="AP140" s="39">
        <f t="shared" si="95"/>
        <v>0</v>
      </c>
      <c r="AQ140" s="39">
        <f t="shared" si="95"/>
        <v>0</v>
      </c>
      <c r="AR140" s="39">
        <f t="shared" si="95"/>
        <v>0</v>
      </c>
      <c r="AS140" s="39">
        <f t="shared" si="95"/>
        <v>0</v>
      </c>
      <c r="AT140" s="39">
        <f t="shared" si="95"/>
        <v>0</v>
      </c>
      <c r="AU140" s="39">
        <f t="shared" si="95"/>
        <v>0</v>
      </c>
      <c r="AV140" s="39">
        <f t="shared" si="95"/>
        <v>101.72947061812276</v>
      </c>
      <c r="AW140" s="39">
        <f t="shared" si="95"/>
        <v>81.313514592499985</v>
      </c>
      <c r="AX140" s="39">
        <f t="shared" si="95"/>
        <v>0</v>
      </c>
      <c r="AY140" s="39">
        <f t="shared" si="95"/>
        <v>0</v>
      </c>
      <c r="AZ140" s="39">
        <f t="shared" si="95"/>
        <v>0</v>
      </c>
      <c r="BA140" s="39">
        <f t="shared" si="95"/>
        <v>0</v>
      </c>
      <c r="BB140" s="85"/>
      <c r="BD140" s="85"/>
    </row>
    <row r="141" spans="1:56" s="59" customFormat="1" ht="31.5">
      <c r="A141" s="38" t="s">
        <v>177</v>
      </c>
      <c r="B141" s="56" t="s">
        <v>178</v>
      </c>
      <c r="C141" s="38" t="s">
        <v>46</v>
      </c>
      <c r="D141" s="55">
        <f>SUM(D142:D145)</f>
        <v>0</v>
      </c>
      <c r="E141" s="55">
        <f>SUM(E142:E142)</f>
        <v>0</v>
      </c>
      <c r="F141" s="55">
        <f t="shared" ref="F141:BA141" si="96">SUM(F142:F145)</f>
        <v>0</v>
      </c>
      <c r="G141" s="55">
        <f t="shared" si="96"/>
        <v>0</v>
      </c>
      <c r="H141" s="55">
        <f t="shared" si="96"/>
        <v>0</v>
      </c>
      <c r="I141" s="55">
        <f t="shared" si="96"/>
        <v>0</v>
      </c>
      <c r="J141" s="55">
        <f t="shared" si="96"/>
        <v>0</v>
      </c>
      <c r="K141" s="55">
        <f t="shared" si="96"/>
        <v>0</v>
      </c>
      <c r="L141" s="55">
        <f t="shared" si="96"/>
        <v>0</v>
      </c>
      <c r="M141" s="55">
        <f t="shared" si="96"/>
        <v>0</v>
      </c>
      <c r="N141" s="55">
        <f t="shared" si="96"/>
        <v>0</v>
      </c>
      <c r="O141" s="55">
        <f t="shared" si="96"/>
        <v>0</v>
      </c>
      <c r="P141" s="55">
        <f t="shared" si="96"/>
        <v>0</v>
      </c>
      <c r="Q141" s="55">
        <f t="shared" si="96"/>
        <v>0</v>
      </c>
      <c r="R141" s="55">
        <f t="shared" si="96"/>
        <v>0</v>
      </c>
      <c r="S141" s="55">
        <f t="shared" si="96"/>
        <v>0</v>
      </c>
      <c r="T141" s="55">
        <f t="shared" si="96"/>
        <v>0</v>
      </c>
      <c r="U141" s="55">
        <f t="shared" si="96"/>
        <v>0</v>
      </c>
      <c r="V141" s="55">
        <f t="shared" si="96"/>
        <v>0</v>
      </c>
      <c r="W141" s="55">
        <f t="shared" si="96"/>
        <v>0</v>
      </c>
      <c r="X141" s="55">
        <f t="shared" si="96"/>
        <v>0</v>
      </c>
      <c r="Y141" s="55">
        <f t="shared" si="96"/>
        <v>0</v>
      </c>
      <c r="Z141" s="55">
        <f t="shared" si="96"/>
        <v>0</v>
      </c>
      <c r="AA141" s="55">
        <f t="shared" si="96"/>
        <v>0</v>
      </c>
      <c r="AB141" s="55">
        <f t="shared" si="96"/>
        <v>0</v>
      </c>
      <c r="AC141" s="55">
        <f t="shared" si="96"/>
        <v>0</v>
      </c>
      <c r="AD141" s="55">
        <f t="shared" si="96"/>
        <v>0</v>
      </c>
      <c r="AE141" s="55">
        <f t="shared" si="96"/>
        <v>0</v>
      </c>
      <c r="AF141" s="55">
        <f t="shared" si="96"/>
        <v>0</v>
      </c>
      <c r="AG141" s="55">
        <f t="shared" si="96"/>
        <v>0</v>
      </c>
      <c r="AH141" s="55">
        <f t="shared" si="96"/>
        <v>0</v>
      </c>
      <c r="AI141" s="55">
        <f t="shared" si="96"/>
        <v>0</v>
      </c>
      <c r="AJ141" s="55">
        <f t="shared" si="96"/>
        <v>0</v>
      </c>
      <c r="AK141" s="55">
        <f t="shared" si="96"/>
        <v>0</v>
      </c>
      <c r="AL141" s="55">
        <f t="shared" si="96"/>
        <v>0</v>
      </c>
      <c r="AM141" s="55">
        <f t="shared" si="96"/>
        <v>0</v>
      </c>
      <c r="AN141" s="55">
        <f t="shared" si="96"/>
        <v>0</v>
      </c>
      <c r="AO141" s="55">
        <f t="shared" si="96"/>
        <v>0</v>
      </c>
      <c r="AP141" s="55">
        <f t="shared" si="96"/>
        <v>0</v>
      </c>
      <c r="AQ141" s="55">
        <f t="shared" si="96"/>
        <v>0</v>
      </c>
      <c r="AR141" s="55">
        <f t="shared" si="96"/>
        <v>0</v>
      </c>
      <c r="AS141" s="55">
        <f t="shared" si="96"/>
        <v>0</v>
      </c>
      <c r="AT141" s="55">
        <f t="shared" si="96"/>
        <v>0</v>
      </c>
      <c r="AU141" s="55">
        <f t="shared" si="96"/>
        <v>0</v>
      </c>
      <c r="AV141" s="55">
        <f t="shared" si="96"/>
        <v>89.301592235999991</v>
      </c>
      <c r="AW141" s="55">
        <f t="shared" si="96"/>
        <v>68.678504903999993</v>
      </c>
      <c r="AX141" s="55">
        <f t="shared" si="96"/>
        <v>0</v>
      </c>
      <c r="AY141" s="55">
        <f t="shared" si="96"/>
        <v>0</v>
      </c>
      <c r="AZ141" s="55">
        <f t="shared" si="96"/>
        <v>0</v>
      </c>
      <c r="BA141" s="55">
        <f t="shared" si="96"/>
        <v>0</v>
      </c>
      <c r="BB141" s="58"/>
      <c r="BD141" s="58"/>
    </row>
    <row r="142" spans="1:56" s="71" customFormat="1" ht="15.75">
      <c r="A142" s="49" t="s">
        <v>179</v>
      </c>
      <c r="B142" s="87" t="s">
        <v>180</v>
      </c>
      <c r="C142" s="88" t="s">
        <v>181</v>
      </c>
      <c r="D142" s="63">
        <v>0</v>
      </c>
      <c r="E142" s="63">
        <v>0</v>
      </c>
      <c r="F142" s="63">
        <v>0</v>
      </c>
      <c r="G142" s="63"/>
      <c r="H142" s="63">
        <v>0</v>
      </c>
      <c r="I142" s="63">
        <v>0</v>
      </c>
      <c r="J142" s="63">
        <v>0</v>
      </c>
      <c r="K142" s="63">
        <v>0</v>
      </c>
      <c r="L142" s="63">
        <v>0</v>
      </c>
      <c r="M142" s="63">
        <v>0</v>
      </c>
      <c r="N142" s="63">
        <v>0</v>
      </c>
      <c r="O142" s="63">
        <v>0</v>
      </c>
      <c r="P142" s="63">
        <v>0</v>
      </c>
      <c r="Q142" s="63">
        <v>0</v>
      </c>
      <c r="R142" s="63">
        <v>0</v>
      </c>
      <c r="S142" s="63">
        <v>0</v>
      </c>
      <c r="T142" s="63">
        <v>0</v>
      </c>
      <c r="U142" s="63">
        <v>0</v>
      </c>
      <c r="V142" s="63">
        <v>0</v>
      </c>
      <c r="W142" s="63">
        <v>0</v>
      </c>
      <c r="X142" s="63">
        <v>0</v>
      </c>
      <c r="Y142" s="63">
        <v>0</v>
      </c>
      <c r="Z142" s="63">
        <v>0</v>
      </c>
      <c r="AA142" s="63">
        <v>0</v>
      </c>
      <c r="AB142" s="63">
        <v>0</v>
      </c>
      <c r="AC142" s="63">
        <v>0</v>
      </c>
      <c r="AD142" s="63" t="s">
        <v>46</v>
      </c>
      <c r="AE142" s="63" t="s">
        <v>46</v>
      </c>
      <c r="AF142" s="63">
        <v>0</v>
      </c>
      <c r="AG142" s="63">
        <v>0</v>
      </c>
      <c r="AH142" s="63" t="s">
        <v>46</v>
      </c>
      <c r="AI142" s="63" t="s">
        <v>46</v>
      </c>
      <c r="AJ142" s="63" t="s">
        <v>46</v>
      </c>
      <c r="AK142" s="63" t="s">
        <v>46</v>
      </c>
      <c r="AL142" s="63">
        <v>0</v>
      </c>
      <c r="AM142" s="63">
        <v>0</v>
      </c>
      <c r="AN142" s="63">
        <v>0</v>
      </c>
      <c r="AO142" s="63">
        <v>0</v>
      </c>
      <c r="AP142" s="63">
        <v>0</v>
      </c>
      <c r="AQ142" s="63">
        <v>0</v>
      </c>
      <c r="AR142" s="63">
        <v>0</v>
      </c>
      <c r="AS142" s="63">
        <v>0</v>
      </c>
      <c r="AT142" s="63">
        <v>0</v>
      </c>
      <c r="AU142" s="63">
        <v>0</v>
      </c>
      <c r="AV142" s="63">
        <f>36.24827404*1.2</f>
        <v>43.497928847999994</v>
      </c>
      <c r="AW142" s="63">
        <v>22.111447160000001</v>
      </c>
      <c r="AX142" s="63">
        <v>0</v>
      </c>
      <c r="AY142" s="63">
        <v>0</v>
      </c>
      <c r="AZ142" s="63">
        <v>0</v>
      </c>
      <c r="BA142" s="63">
        <v>0</v>
      </c>
      <c r="BB142" s="70"/>
      <c r="BD142" s="70"/>
    </row>
    <row r="143" spans="1:56" s="71" customFormat="1" ht="15.75">
      <c r="A143" s="49" t="s">
        <v>182</v>
      </c>
      <c r="B143" s="87" t="s">
        <v>183</v>
      </c>
      <c r="C143" s="88" t="s">
        <v>184</v>
      </c>
      <c r="D143" s="63">
        <v>0</v>
      </c>
      <c r="E143" s="63">
        <v>0</v>
      </c>
      <c r="F143" s="63">
        <v>0</v>
      </c>
      <c r="G143" s="63"/>
      <c r="H143" s="63">
        <v>0</v>
      </c>
      <c r="I143" s="63">
        <v>0</v>
      </c>
      <c r="J143" s="63">
        <v>0</v>
      </c>
      <c r="K143" s="63">
        <v>0</v>
      </c>
      <c r="L143" s="63">
        <v>0</v>
      </c>
      <c r="M143" s="63">
        <v>0</v>
      </c>
      <c r="N143" s="63">
        <v>0</v>
      </c>
      <c r="O143" s="63">
        <v>0</v>
      </c>
      <c r="P143" s="63">
        <v>0</v>
      </c>
      <c r="Q143" s="63">
        <v>0</v>
      </c>
      <c r="R143" s="63">
        <v>0</v>
      </c>
      <c r="S143" s="63">
        <v>0</v>
      </c>
      <c r="T143" s="63">
        <v>0</v>
      </c>
      <c r="U143" s="63">
        <v>0</v>
      </c>
      <c r="V143" s="63">
        <v>0</v>
      </c>
      <c r="W143" s="63">
        <v>0</v>
      </c>
      <c r="X143" s="63">
        <v>0</v>
      </c>
      <c r="Y143" s="63">
        <v>0</v>
      </c>
      <c r="Z143" s="63">
        <v>0</v>
      </c>
      <c r="AA143" s="63">
        <v>0</v>
      </c>
      <c r="AB143" s="63">
        <v>0</v>
      </c>
      <c r="AC143" s="63">
        <v>0</v>
      </c>
      <c r="AD143" s="63" t="s">
        <v>46</v>
      </c>
      <c r="AE143" s="63" t="s">
        <v>46</v>
      </c>
      <c r="AF143" s="63">
        <v>0</v>
      </c>
      <c r="AG143" s="63">
        <v>0</v>
      </c>
      <c r="AH143" s="63" t="s">
        <v>46</v>
      </c>
      <c r="AI143" s="63" t="s">
        <v>46</v>
      </c>
      <c r="AJ143" s="63" t="s">
        <v>46</v>
      </c>
      <c r="AK143" s="63" t="s">
        <v>46</v>
      </c>
      <c r="AL143" s="63">
        <v>0</v>
      </c>
      <c r="AM143" s="63">
        <v>0</v>
      </c>
      <c r="AN143" s="63">
        <v>0</v>
      </c>
      <c r="AO143" s="63">
        <v>0</v>
      </c>
      <c r="AP143" s="63">
        <v>0</v>
      </c>
      <c r="AQ143" s="63">
        <v>0</v>
      </c>
      <c r="AR143" s="63">
        <v>0</v>
      </c>
      <c r="AS143" s="63">
        <v>0</v>
      </c>
      <c r="AT143" s="63">
        <v>0</v>
      </c>
      <c r="AU143" s="63">
        <v>0</v>
      </c>
      <c r="AV143" s="63">
        <f>7.80629057*1.2</f>
        <v>9.3675486839999991</v>
      </c>
      <c r="AW143" s="63">
        <v>9.5236745000000003</v>
      </c>
      <c r="AX143" s="63">
        <v>0</v>
      </c>
      <c r="AY143" s="63">
        <v>0</v>
      </c>
      <c r="AZ143" s="63">
        <v>0</v>
      </c>
      <c r="BA143" s="63">
        <v>0</v>
      </c>
      <c r="BB143" s="70"/>
      <c r="BD143" s="70"/>
    </row>
    <row r="144" spans="1:56" s="71" customFormat="1" ht="15.75">
      <c r="A144" s="49" t="s">
        <v>185</v>
      </c>
      <c r="B144" s="87" t="s">
        <v>186</v>
      </c>
      <c r="C144" s="88" t="s">
        <v>187</v>
      </c>
      <c r="D144" s="63">
        <v>0</v>
      </c>
      <c r="E144" s="63">
        <v>0</v>
      </c>
      <c r="F144" s="63">
        <v>0</v>
      </c>
      <c r="G144" s="63"/>
      <c r="H144" s="63">
        <v>0</v>
      </c>
      <c r="I144" s="63">
        <v>0</v>
      </c>
      <c r="J144" s="63">
        <v>0</v>
      </c>
      <c r="K144" s="63">
        <v>0</v>
      </c>
      <c r="L144" s="63">
        <v>0</v>
      </c>
      <c r="M144" s="63">
        <v>0</v>
      </c>
      <c r="N144" s="63">
        <v>0</v>
      </c>
      <c r="O144" s="63">
        <v>0</v>
      </c>
      <c r="P144" s="63">
        <v>0</v>
      </c>
      <c r="Q144" s="63">
        <v>0</v>
      </c>
      <c r="R144" s="63">
        <v>0</v>
      </c>
      <c r="S144" s="63">
        <v>0</v>
      </c>
      <c r="T144" s="63">
        <v>0</v>
      </c>
      <c r="U144" s="63">
        <v>0</v>
      </c>
      <c r="V144" s="63">
        <v>0</v>
      </c>
      <c r="W144" s="63">
        <v>0</v>
      </c>
      <c r="X144" s="63">
        <v>0</v>
      </c>
      <c r="Y144" s="63">
        <v>0</v>
      </c>
      <c r="Z144" s="63">
        <v>0</v>
      </c>
      <c r="AA144" s="63">
        <v>0</v>
      </c>
      <c r="AB144" s="63">
        <v>0</v>
      </c>
      <c r="AC144" s="63">
        <v>0</v>
      </c>
      <c r="AD144" s="63" t="s">
        <v>46</v>
      </c>
      <c r="AE144" s="63" t="s">
        <v>46</v>
      </c>
      <c r="AF144" s="63">
        <v>0</v>
      </c>
      <c r="AG144" s="63">
        <v>0</v>
      </c>
      <c r="AH144" s="63" t="s">
        <v>46</v>
      </c>
      <c r="AI144" s="63" t="s">
        <v>46</v>
      </c>
      <c r="AJ144" s="63" t="s">
        <v>46</v>
      </c>
      <c r="AK144" s="63" t="s">
        <v>46</v>
      </c>
      <c r="AL144" s="63">
        <v>0</v>
      </c>
      <c r="AM144" s="63">
        <v>0</v>
      </c>
      <c r="AN144" s="63">
        <v>0</v>
      </c>
      <c r="AO144" s="63">
        <v>0</v>
      </c>
      <c r="AP144" s="63">
        <v>0</v>
      </c>
      <c r="AQ144" s="63">
        <v>0</v>
      </c>
      <c r="AR144" s="63">
        <v>0</v>
      </c>
      <c r="AS144" s="63">
        <v>0</v>
      </c>
      <c r="AT144" s="63">
        <v>0</v>
      </c>
      <c r="AU144" s="63">
        <v>0</v>
      </c>
      <c r="AV144" s="63">
        <f>4.58794118*1.2</f>
        <v>5.505529415999999</v>
      </c>
      <c r="AW144" s="63">
        <v>5.5972882300000002</v>
      </c>
      <c r="AX144" s="63">
        <v>0</v>
      </c>
      <c r="AY144" s="63">
        <v>0</v>
      </c>
      <c r="AZ144" s="63">
        <v>0</v>
      </c>
      <c r="BA144" s="63">
        <v>0</v>
      </c>
      <c r="BB144" s="70"/>
      <c r="BD144" s="70"/>
    </row>
    <row r="145" spans="1:56" s="71" customFormat="1" ht="15.75">
      <c r="A145" s="49" t="s">
        <v>188</v>
      </c>
      <c r="B145" s="87" t="s">
        <v>189</v>
      </c>
      <c r="C145" s="88" t="s">
        <v>190</v>
      </c>
      <c r="D145" s="63">
        <v>0</v>
      </c>
      <c r="E145" s="63">
        <v>0</v>
      </c>
      <c r="F145" s="63">
        <v>0</v>
      </c>
      <c r="G145" s="63"/>
      <c r="H145" s="63">
        <v>0</v>
      </c>
      <c r="I145" s="63">
        <v>0</v>
      </c>
      <c r="J145" s="63">
        <v>0</v>
      </c>
      <c r="K145" s="63">
        <v>0</v>
      </c>
      <c r="L145" s="63">
        <v>0</v>
      </c>
      <c r="M145" s="63">
        <v>0</v>
      </c>
      <c r="N145" s="63">
        <v>0</v>
      </c>
      <c r="O145" s="63">
        <v>0</v>
      </c>
      <c r="P145" s="63">
        <v>0</v>
      </c>
      <c r="Q145" s="63">
        <v>0</v>
      </c>
      <c r="R145" s="63">
        <v>0</v>
      </c>
      <c r="S145" s="63">
        <v>0</v>
      </c>
      <c r="T145" s="63">
        <v>0</v>
      </c>
      <c r="U145" s="63">
        <v>0</v>
      </c>
      <c r="V145" s="63">
        <v>0</v>
      </c>
      <c r="W145" s="63">
        <v>0</v>
      </c>
      <c r="X145" s="63">
        <v>0</v>
      </c>
      <c r="Y145" s="63">
        <v>0</v>
      </c>
      <c r="Z145" s="63">
        <v>0</v>
      </c>
      <c r="AA145" s="63">
        <v>0</v>
      </c>
      <c r="AB145" s="63">
        <v>0</v>
      </c>
      <c r="AC145" s="63">
        <v>0</v>
      </c>
      <c r="AD145" s="63" t="s">
        <v>46</v>
      </c>
      <c r="AE145" s="63" t="s">
        <v>46</v>
      </c>
      <c r="AF145" s="63">
        <v>0</v>
      </c>
      <c r="AG145" s="63">
        <v>0</v>
      </c>
      <c r="AH145" s="63" t="s">
        <v>46</v>
      </c>
      <c r="AI145" s="63" t="s">
        <v>46</v>
      </c>
      <c r="AJ145" s="63" t="s">
        <v>46</v>
      </c>
      <c r="AK145" s="63" t="s">
        <v>46</v>
      </c>
      <c r="AL145" s="63">
        <v>0</v>
      </c>
      <c r="AM145" s="63">
        <v>0</v>
      </c>
      <c r="AN145" s="63">
        <v>0</v>
      </c>
      <c r="AO145" s="63">
        <v>0</v>
      </c>
      <c r="AP145" s="63">
        <v>0</v>
      </c>
      <c r="AQ145" s="63">
        <v>0</v>
      </c>
      <c r="AR145" s="63">
        <v>0</v>
      </c>
      <c r="AS145" s="63">
        <v>0</v>
      </c>
      <c r="AT145" s="63">
        <v>0</v>
      </c>
      <c r="AU145" s="63">
        <v>0</v>
      </c>
      <c r="AV145" s="63">
        <f>25.77548774*1.2</f>
        <v>30.930585287999996</v>
      </c>
      <c r="AW145" s="63">
        <v>31.446095014000001</v>
      </c>
      <c r="AX145" s="63">
        <v>0</v>
      </c>
      <c r="AY145" s="63">
        <v>0</v>
      </c>
      <c r="AZ145" s="63">
        <v>0</v>
      </c>
      <c r="BA145" s="63">
        <v>0</v>
      </c>
      <c r="BB145" s="70"/>
      <c r="BD145" s="70"/>
    </row>
    <row r="146" spans="1:56" s="59" customFormat="1" ht="15.75">
      <c r="A146" s="38" t="s">
        <v>191</v>
      </c>
      <c r="B146" s="56" t="s">
        <v>192</v>
      </c>
      <c r="C146" s="38" t="s">
        <v>46</v>
      </c>
      <c r="D146" s="55">
        <f>SUM(D147:D149)</f>
        <v>0</v>
      </c>
      <c r="E146" s="55">
        <f>SUM(E147:E149)</f>
        <v>0</v>
      </c>
      <c r="F146" s="55">
        <f>SUM(F147:F149)</f>
        <v>0</v>
      </c>
      <c r="G146" s="55"/>
      <c r="H146" s="55">
        <f t="shared" ref="H146:BA146" si="97">SUM(H147:H149)</f>
        <v>0</v>
      </c>
      <c r="I146" s="55">
        <f t="shared" si="97"/>
        <v>0</v>
      </c>
      <c r="J146" s="55">
        <f t="shared" si="97"/>
        <v>0</v>
      </c>
      <c r="K146" s="55">
        <f t="shared" si="97"/>
        <v>0</v>
      </c>
      <c r="L146" s="55">
        <f t="shared" si="97"/>
        <v>0</v>
      </c>
      <c r="M146" s="55">
        <f>SUM(M147:M149)</f>
        <v>0</v>
      </c>
      <c r="N146" s="55">
        <f t="shared" si="97"/>
        <v>0</v>
      </c>
      <c r="O146" s="55">
        <f>SUM(O147:O149)</f>
        <v>0</v>
      </c>
      <c r="P146" s="55">
        <f t="shared" si="97"/>
        <v>0</v>
      </c>
      <c r="Q146" s="55">
        <f t="shared" si="97"/>
        <v>0</v>
      </c>
      <c r="R146" s="55">
        <f t="shared" si="97"/>
        <v>0</v>
      </c>
      <c r="S146" s="55">
        <f t="shared" si="97"/>
        <v>0</v>
      </c>
      <c r="T146" s="55">
        <f t="shared" si="97"/>
        <v>0</v>
      </c>
      <c r="U146" s="55">
        <f t="shared" si="97"/>
        <v>0</v>
      </c>
      <c r="V146" s="55">
        <f t="shared" si="97"/>
        <v>0</v>
      </c>
      <c r="W146" s="55">
        <f t="shared" si="97"/>
        <v>0</v>
      </c>
      <c r="X146" s="55">
        <f t="shared" si="97"/>
        <v>0</v>
      </c>
      <c r="Y146" s="55">
        <f t="shared" si="97"/>
        <v>0</v>
      </c>
      <c r="Z146" s="55">
        <f t="shared" si="97"/>
        <v>0</v>
      </c>
      <c r="AA146" s="55">
        <f t="shared" si="97"/>
        <v>0</v>
      </c>
      <c r="AB146" s="55">
        <f t="shared" si="97"/>
        <v>0</v>
      </c>
      <c r="AC146" s="55">
        <f>SUM(AC147:AC149)</f>
        <v>0</v>
      </c>
      <c r="AD146" s="55" t="s">
        <v>46</v>
      </c>
      <c r="AE146" s="55" t="s">
        <v>46</v>
      </c>
      <c r="AF146" s="55">
        <v>0</v>
      </c>
      <c r="AG146" s="55">
        <v>0</v>
      </c>
      <c r="AH146" s="55" t="s">
        <v>46</v>
      </c>
      <c r="AI146" s="55" t="s">
        <v>46</v>
      </c>
      <c r="AJ146" s="55" t="s">
        <v>46</v>
      </c>
      <c r="AK146" s="55" t="s">
        <v>46</v>
      </c>
      <c r="AL146" s="55">
        <f t="shared" si="97"/>
        <v>0</v>
      </c>
      <c r="AM146" s="55">
        <f t="shared" si="97"/>
        <v>0</v>
      </c>
      <c r="AN146" s="55">
        <f t="shared" si="97"/>
        <v>0</v>
      </c>
      <c r="AO146" s="55">
        <f t="shared" si="97"/>
        <v>0</v>
      </c>
      <c r="AP146" s="55">
        <f t="shared" si="97"/>
        <v>0</v>
      </c>
      <c r="AQ146" s="55">
        <f t="shared" si="97"/>
        <v>0</v>
      </c>
      <c r="AR146" s="55">
        <f t="shared" si="97"/>
        <v>0</v>
      </c>
      <c r="AS146" s="55">
        <f t="shared" si="97"/>
        <v>0</v>
      </c>
      <c r="AT146" s="55">
        <f t="shared" si="97"/>
        <v>0</v>
      </c>
      <c r="AU146" s="55">
        <f>SUM(AU147:AU149)</f>
        <v>0</v>
      </c>
      <c r="AV146" s="55">
        <f>SUM(AV147:AV149)</f>
        <v>9.8575614701227678</v>
      </c>
      <c r="AW146" s="55">
        <f>SUM(AW147:AW149)</f>
        <v>10.0218541613</v>
      </c>
      <c r="AX146" s="55">
        <f t="shared" si="97"/>
        <v>0</v>
      </c>
      <c r="AY146" s="55">
        <f t="shared" si="97"/>
        <v>0</v>
      </c>
      <c r="AZ146" s="55">
        <f t="shared" si="97"/>
        <v>0</v>
      </c>
      <c r="BA146" s="55">
        <f t="shared" si="97"/>
        <v>0</v>
      </c>
      <c r="BB146" s="58"/>
      <c r="BD146" s="58"/>
    </row>
    <row r="147" spans="1:56" s="71" customFormat="1" ht="19.5" customHeight="1">
      <c r="A147" s="49" t="s">
        <v>193</v>
      </c>
      <c r="B147" s="61" t="s">
        <v>192</v>
      </c>
      <c r="C147" s="49" t="s">
        <v>194</v>
      </c>
      <c r="D147" s="64">
        <v>0</v>
      </c>
      <c r="E147" s="64">
        <v>0</v>
      </c>
      <c r="F147" s="64">
        <v>0</v>
      </c>
      <c r="G147" s="64">
        <v>0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4">
        <v>0</v>
      </c>
      <c r="O147" s="64">
        <v>0</v>
      </c>
      <c r="P147" s="64">
        <v>0</v>
      </c>
      <c r="Q147" s="64">
        <v>0</v>
      </c>
      <c r="R147" s="64">
        <v>0</v>
      </c>
      <c r="S147" s="64">
        <v>0</v>
      </c>
      <c r="T147" s="64">
        <v>0</v>
      </c>
      <c r="U147" s="64">
        <v>0</v>
      </c>
      <c r="V147" s="64">
        <v>0</v>
      </c>
      <c r="W147" s="64">
        <v>0</v>
      </c>
      <c r="X147" s="64">
        <v>0</v>
      </c>
      <c r="Y147" s="64">
        <v>0</v>
      </c>
      <c r="Z147" s="64">
        <v>0</v>
      </c>
      <c r="AA147" s="64">
        <v>0</v>
      </c>
      <c r="AB147" s="64">
        <v>0</v>
      </c>
      <c r="AC147" s="64">
        <v>0</v>
      </c>
      <c r="AD147" s="64" t="s">
        <v>46</v>
      </c>
      <c r="AE147" s="64" t="s">
        <v>46</v>
      </c>
      <c r="AF147" s="64">
        <v>0</v>
      </c>
      <c r="AG147" s="64">
        <v>0</v>
      </c>
      <c r="AH147" s="64" t="s">
        <v>46</v>
      </c>
      <c r="AI147" s="64" t="s">
        <v>46</v>
      </c>
      <c r="AJ147" s="64" t="s">
        <v>46</v>
      </c>
      <c r="AK147" s="64" t="s">
        <v>46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f>5.22882118248252*1.2</f>
        <v>6.2745854189790231</v>
      </c>
      <c r="AW147" s="64">
        <v>6.3791618426000003</v>
      </c>
      <c r="AX147" s="64">
        <v>0</v>
      </c>
      <c r="AY147" s="64">
        <v>0</v>
      </c>
      <c r="AZ147" s="64">
        <v>0</v>
      </c>
      <c r="BA147" s="64"/>
      <c r="BB147" s="70"/>
      <c r="BD147" s="70"/>
    </row>
    <row r="148" spans="1:56" s="71" customFormat="1" ht="15.75">
      <c r="A148" s="49" t="s">
        <v>195</v>
      </c>
      <c r="B148" s="61" t="s">
        <v>196</v>
      </c>
      <c r="C148" s="49" t="s">
        <v>197</v>
      </c>
      <c r="D148" s="63">
        <v>0</v>
      </c>
      <c r="E148" s="63">
        <v>0</v>
      </c>
      <c r="F148" s="63">
        <v>0</v>
      </c>
      <c r="G148" s="63">
        <v>0</v>
      </c>
      <c r="H148" s="63">
        <v>0</v>
      </c>
      <c r="I148" s="63">
        <v>0</v>
      </c>
      <c r="J148" s="63">
        <v>0</v>
      </c>
      <c r="K148" s="63">
        <v>0</v>
      </c>
      <c r="L148" s="63">
        <v>0</v>
      </c>
      <c r="M148" s="63">
        <v>0</v>
      </c>
      <c r="N148" s="63">
        <v>0</v>
      </c>
      <c r="O148" s="63">
        <v>0</v>
      </c>
      <c r="P148" s="63">
        <v>0</v>
      </c>
      <c r="Q148" s="63">
        <v>0</v>
      </c>
      <c r="R148" s="63">
        <v>0</v>
      </c>
      <c r="S148" s="63">
        <v>0</v>
      </c>
      <c r="T148" s="63">
        <v>0</v>
      </c>
      <c r="U148" s="63">
        <v>0</v>
      </c>
      <c r="V148" s="63">
        <v>0</v>
      </c>
      <c r="W148" s="63">
        <v>0</v>
      </c>
      <c r="X148" s="63">
        <v>0</v>
      </c>
      <c r="Y148" s="63">
        <v>0</v>
      </c>
      <c r="Z148" s="63">
        <v>0</v>
      </c>
      <c r="AA148" s="63">
        <v>0</v>
      </c>
      <c r="AB148" s="63">
        <v>0</v>
      </c>
      <c r="AC148" s="63">
        <v>0</v>
      </c>
      <c r="AD148" s="63" t="s">
        <v>46</v>
      </c>
      <c r="AE148" s="63" t="s">
        <v>46</v>
      </c>
      <c r="AF148" s="63">
        <v>0</v>
      </c>
      <c r="AG148" s="63">
        <v>0</v>
      </c>
      <c r="AH148" s="63" t="s">
        <v>46</v>
      </c>
      <c r="AI148" s="63" t="s">
        <v>46</v>
      </c>
      <c r="AJ148" s="63" t="s">
        <v>46</v>
      </c>
      <c r="AK148" s="63" t="s">
        <v>46</v>
      </c>
      <c r="AL148" s="63">
        <v>0</v>
      </c>
      <c r="AM148" s="63">
        <v>0</v>
      </c>
      <c r="AN148" s="63">
        <v>0</v>
      </c>
      <c r="AO148" s="63">
        <v>0</v>
      </c>
      <c r="AP148" s="63">
        <v>0</v>
      </c>
      <c r="AQ148" s="63">
        <v>0</v>
      </c>
      <c r="AR148" s="63">
        <v>0</v>
      </c>
      <c r="AS148" s="63">
        <v>0</v>
      </c>
      <c r="AT148" s="63">
        <v>0</v>
      </c>
      <c r="AU148" s="63">
        <v>0</v>
      </c>
      <c r="AV148" s="63">
        <f>2.98581337595312*1.2</f>
        <v>3.5829760511437438</v>
      </c>
      <c r="AW148" s="63">
        <v>3.6426923187</v>
      </c>
      <c r="AX148" s="63">
        <v>0</v>
      </c>
      <c r="AY148" s="63">
        <v>0</v>
      </c>
      <c r="AZ148" s="63">
        <v>0</v>
      </c>
      <c r="BA148" s="63"/>
      <c r="BB148" s="70"/>
      <c r="BD148" s="70"/>
    </row>
    <row r="149" spans="1:56" s="67" customFormat="1" ht="15.75" hidden="1">
      <c r="A149" s="49"/>
      <c r="B149" s="89"/>
      <c r="C149" s="49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  <c r="AA149" s="63"/>
      <c r="AB149" s="63"/>
      <c r="AC149" s="63"/>
      <c r="AD149" s="63"/>
      <c r="AE149" s="63"/>
      <c r="AF149" s="63"/>
      <c r="AG149" s="63"/>
      <c r="AH149" s="63"/>
      <c r="AI149" s="63"/>
      <c r="AJ149" s="63"/>
      <c r="AK149" s="63"/>
      <c r="AL149" s="63"/>
      <c r="AM149" s="63"/>
      <c r="AN149" s="63"/>
      <c r="AO149" s="63"/>
      <c r="AP149" s="63"/>
      <c r="AQ149" s="63"/>
      <c r="AR149" s="63"/>
      <c r="AS149" s="63"/>
      <c r="AT149" s="63"/>
      <c r="AU149" s="63"/>
      <c r="AV149" s="63"/>
      <c r="AW149" s="63"/>
      <c r="AX149" s="63"/>
      <c r="AY149" s="63"/>
      <c r="AZ149" s="63"/>
      <c r="BA149" s="63"/>
      <c r="BB149" s="65"/>
      <c r="BD149" s="65"/>
    </row>
    <row r="150" spans="1:56" s="59" customFormat="1" ht="15.75">
      <c r="A150" s="38" t="s">
        <v>198</v>
      </c>
      <c r="B150" s="56" t="s">
        <v>199</v>
      </c>
      <c r="C150" s="38" t="s">
        <v>46</v>
      </c>
      <c r="D150" s="55">
        <f>SUM(D151:D152)</f>
        <v>0</v>
      </c>
      <c r="E150" s="55">
        <f>SUM(E151:E152)</f>
        <v>0</v>
      </c>
      <c r="F150" s="55">
        <f>SUM(F151:F152)</f>
        <v>0</v>
      </c>
      <c r="G150" s="55"/>
      <c r="H150" s="55">
        <f t="shared" ref="H150:BA150" si="98">SUM(H151:H152)</f>
        <v>0</v>
      </c>
      <c r="I150" s="55">
        <f t="shared" si="98"/>
        <v>0</v>
      </c>
      <c r="J150" s="55">
        <f t="shared" si="98"/>
        <v>0</v>
      </c>
      <c r="K150" s="55">
        <f t="shared" si="98"/>
        <v>0</v>
      </c>
      <c r="L150" s="55">
        <f t="shared" si="98"/>
        <v>0</v>
      </c>
      <c r="M150" s="55">
        <f>SUM(M151:M152)</f>
        <v>0</v>
      </c>
      <c r="N150" s="55">
        <f t="shared" si="98"/>
        <v>0</v>
      </c>
      <c r="O150" s="55">
        <f>SUM(O151:O152)</f>
        <v>0</v>
      </c>
      <c r="P150" s="55">
        <f t="shared" si="98"/>
        <v>0</v>
      </c>
      <c r="Q150" s="55">
        <f t="shared" si="98"/>
        <v>0</v>
      </c>
      <c r="R150" s="55">
        <f t="shared" si="98"/>
        <v>0</v>
      </c>
      <c r="S150" s="55">
        <f t="shared" si="98"/>
        <v>0</v>
      </c>
      <c r="T150" s="55">
        <f t="shared" si="98"/>
        <v>0</v>
      </c>
      <c r="U150" s="55">
        <f t="shared" si="98"/>
        <v>0</v>
      </c>
      <c r="V150" s="55">
        <f t="shared" si="98"/>
        <v>0</v>
      </c>
      <c r="W150" s="55">
        <f t="shared" si="98"/>
        <v>0</v>
      </c>
      <c r="X150" s="55">
        <f t="shared" si="98"/>
        <v>0</v>
      </c>
      <c r="Y150" s="55">
        <f t="shared" si="98"/>
        <v>0</v>
      </c>
      <c r="Z150" s="55">
        <f t="shared" si="98"/>
        <v>0</v>
      </c>
      <c r="AA150" s="55">
        <f t="shared" si="98"/>
        <v>0</v>
      </c>
      <c r="AB150" s="55">
        <f t="shared" si="98"/>
        <v>0</v>
      </c>
      <c r="AC150" s="55">
        <f>SUM(AC151:AC152)</f>
        <v>0</v>
      </c>
      <c r="AD150" s="55" t="s">
        <v>46</v>
      </c>
      <c r="AE150" s="55" t="s">
        <v>46</v>
      </c>
      <c r="AF150" s="55">
        <v>0</v>
      </c>
      <c r="AG150" s="55">
        <v>0</v>
      </c>
      <c r="AH150" s="55" t="s">
        <v>46</v>
      </c>
      <c r="AI150" s="55" t="s">
        <v>46</v>
      </c>
      <c r="AJ150" s="55" t="s">
        <v>46</v>
      </c>
      <c r="AK150" s="55" t="s">
        <v>46</v>
      </c>
      <c r="AL150" s="55">
        <f t="shared" si="98"/>
        <v>0</v>
      </c>
      <c r="AM150" s="55">
        <f t="shared" si="98"/>
        <v>0</v>
      </c>
      <c r="AN150" s="55">
        <f t="shared" si="98"/>
        <v>0</v>
      </c>
      <c r="AO150" s="55">
        <f t="shared" si="98"/>
        <v>0</v>
      </c>
      <c r="AP150" s="55">
        <f t="shared" si="98"/>
        <v>0</v>
      </c>
      <c r="AQ150" s="55">
        <f t="shared" si="98"/>
        <v>0</v>
      </c>
      <c r="AR150" s="55">
        <f t="shared" si="98"/>
        <v>0</v>
      </c>
      <c r="AS150" s="55">
        <f t="shared" si="98"/>
        <v>0</v>
      </c>
      <c r="AT150" s="55">
        <f t="shared" si="98"/>
        <v>0</v>
      </c>
      <c r="AU150" s="55">
        <f>SUM(AU151:AU152)</f>
        <v>0</v>
      </c>
      <c r="AV150" s="55">
        <f t="shared" si="98"/>
        <v>0</v>
      </c>
      <c r="AW150" s="55">
        <f>SUM(AW151:AW152)</f>
        <v>0</v>
      </c>
      <c r="AX150" s="55">
        <f t="shared" si="98"/>
        <v>0</v>
      </c>
      <c r="AY150" s="55">
        <f t="shared" si="98"/>
        <v>0</v>
      </c>
      <c r="AZ150" s="55">
        <f t="shared" si="98"/>
        <v>0</v>
      </c>
      <c r="BA150" s="55">
        <f t="shared" si="98"/>
        <v>0</v>
      </c>
      <c r="BB150" s="58"/>
      <c r="BD150" s="58"/>
    </row>
    <row r="151" spans="1:56" s="59" customFormat="1" ht="15.75" hidden="1">
      <c r="A151" s="38"/>
      <c r="B151" s="90"/>
      <c r="C151" s="38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  <c r="BA151" s="55"/>
      <c r="BB151" s="58"/>
      <c r="BD151" s="58"/>
    </row>
    <row r="152" spans="1:56" s="59" customFormat="1" ht="15.75" hidden="1">
      <c r="A152" s="38"/>
      <c r="B152" s="90"/>
      <c r="C152" s="38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  <c r="AJ152" s="55"/>
      <c r="AK152" s="55"/>
      <c r="AL152" s="55"/>
      <c r="AM152" s="55"/>
      <c r="AN152" s="55"/>
      <c r="AO152" s="55"/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  <c r="BA152" s="55"/>
      <c r="BB152" s="58"/>
      <c r="BD152" s="58"/>
    </row>
    <row r="153" spans="1:56" s="59" customFormat="1" ht="15.75">
      <c r="A153" s="38" t="s">
        <v>200</v>
      </c>
      <c r="B153" s="56" t="s">
        <v>201</v>
      </c>
      <c r="C153" s="38" t="s">
        <v>46</v>
      </c>
      <c r="D153" s="55">
        <f>SUM(D154:D157)</f>
        <v>0</v>
      </c>
      <c r="E153" s="55">
        <f t="shared" ref="E153:AC153" si="99">SUM(E154:E157)</f>
        <v>0</v>
      </c>
      <c r="F153" s="55">
        <f t="shared" si="99"/>
        <v>0</v>
      </c>
      <c r="G153" s="55">
        <f t="shared" si="99"/>
        <v>0</v>
      </c>
      <c r="H153" s="55">
        <f t="shared" si="99"/>
        <v>0</v>
      </c>
      <c r="I153" s="55">
        <f t="shared" si="99"/>
        <v>0</v>
      </c>
      <c r="J153" s="55">
        <f t="shared" si="99"/>
        <v>0</v>
      </c>
      <c r="K153" s="55">
        <f t="shared" si="99"/>
        <v>0</v>
      </c>
      <c r="L153" s="55">
        <f t="shared" si="99"/>
        <v>0</v>
      </c>
      <c r="M153" s="55">
        <f t="shared" si="99"/>
        <v>0</v>
      </c>
      <c r="N153" s="55">
        <f t="shared" si="99"/>
        <v>0</v>
      </c>
      <c r="O153" s="55">
        <f t="shared" si="99"/>
        <v>0</v>
      </c>
      <c r="P153" s="55">
        <f t="shared" si="99"/>
        <v>0</v>
      </c>
      <c r="Q153" s="55">
        <f t="shared" si="99"/>
        <v>0</v>
      </c>
      <c r="R153" s="55">
        <f t="shared" si="99"/>
        <v>0</v>
      </c>
      <c r="S153" s="55">
        <f t="shared" si="99"/>
        <v>0</v>
      </c>
      <c r="T153" s="55">
        <f t="shared" si="99"/>
        <v>0</v>
      </c>
      <c r="U153" s="55">
        <f t="shared" si="99"/>
        <v>0</v>
      </c>
      <c r="V153" s="55">
        <f t="shared" si="99"/>
        <v>0</v>
      </c>
      <c r="W153" s="55">
        <f t="shared" si="99"/>
        <v>0</v>
      </c>
      <c r="X153" s="55">
        <f t="shared" si="99"/>
        <v>0</v>
      </c>
      <c r="Y153" s="55">
        <f t="shared" si="99"/>
        <v>0</v>
      </c>
      <c r="Z153" s="55">
        <f t="shared" si="99"/>
        <v>0</v>
      </c>
      <c r="AA153" s="55">
        <f t="shared" si="99"/>
        <v>0</v>
      </c>
      <c r="AB153" s="55">
        <f t="shared" si="99"/>
        <v>0</v>
      </c>
      <c r="AC153" s="55">
        <f t="shared" si="99"/>
        <v>0</v>
      </c>
      <c r="AD153" s="55" t="s">
        <v>46</v>
      </c>
      <c r="AE153" s="55" t="s">
        <v>46</v>
      </c>
      <c r="AF153" s="55">
        <v>0</v>
      </c>
      <c r="AG153" s="55">
        <v>0</v>
      </c>
      <c r="AH153" s="55" t="s">
        <v>46</v>
      </c>
      <c r="AI153" s="55" t="s">
        <v>46</v>
      </c>
      <c r="AJ153" s="55" t="s">
        <v>46</v>
      </c>
      <c r="AK153" s="55" t="s">
        <v>46</v>
      </c>
      <c r="AL153" s="55">
        <f>SUM(AL157:AL157)</f>
        <v>0</v>
      </c>
      <c r="AM153" s="55">
        <f>SUM(AM157:AM157)</f>
        <v>0</v>
      </c>
      <c r="AN153" s="55">
        <f t="shared" ref="AN153:BA153" si="100">SUM(AN154:AN157)</f>
        <v>0</v>
      </c>
      <c r="AO153" s="55">
        <f t="shared" si="100"/>
        <v>0</v>
      </c>
      <c r="AP153" s="55">
        <f t="shared" si="100"/>
        <v>0</v>
      </c>
      <c r="AQ153" s="55">
        <f t="shared" si="100"/>
        <v>0</v>
      </c>
      <c r="AR153" s="55">
        <f t="shared" si="100"/>
        <v>0</v>
      </c>
      <c r="AS153" s="55">
        <f t="shared" si="100"/>
        <v>0</v>
      </c>
      <c r="AT153" s="55">
        <f t="shared" si="100"/>
        <v>0</v>
      </c>
      <c r="AU153" s="55">
        <f t="shared" si="100"/>
        <v>0</v>
      </c>
      <c r="AV153" s="55">
        <f t="shared" si="100"/>
        <v>2.570316912</v>
      </c>
      <c r="AW153" s="55">
        <f t="shared" si="100"/>
        <v>2.6131555272</v>
      </c>
      <c r="AX153" s="55">
        <f t="shared" si="100"/>
        <v>0</v>
      </c>
      <c r="AY153" s="55">
        <f t="shared" si="100"/>
        <v>0</v>
      </c>
      <c r="AZ153" s="55">
        <f t="shared" si="100"/>
        <v>0</v>
      </c>
      <c r="BA153" s="55">
        <f t="shared" si="100"/>
        <v>0</v>
      </c>
      <c r="BB153" s="58"/>
      <c r="BD153" s="58"/>
    </row>
    <row r="154" spans="1:56" s="71" customFormat="1" ht="39.75" customHeight="1">
      <c r="A154" s="49" t="s">
        <v>202</v>
      </c>
      <c r="B154" s="69" t="s">
        <v>203</v>
      </c>
      <c r="C154" s="78" t="s">
        <v>204</v>
      </c>
      <c r="D154" s="63">
        <v>0</v>
      </c>
      <c r="E154" s="63">
        <v>0</v>
      </c>
      <c r="F154" s="63">
        <v>0</v>
      </c>
      <c r="G154" s="63">
        <v>0</v>
      </c>
      <c r="H154" s="63">
        <v>0</v>
      </c>
      <c r="I154" s="63">
        <v>0</v>
      </c>
      <c r="J154" s="63">
        <v>0</v>
      </c>
      <c r="K154" s="63">
        <v>0</v>
      </c>
      <c r="L154" s="63">
        <v>0</v>
      </c>
      <c r="M154" s="63">
        <v>0</v>
      </c>
      <c r="N154" s="63">
        <v>0</v>
      </c>
      <c r="O154" s="63">
        <v>0</v>
      </c>
      <c r="P154" s="63">
        <v>0</v>
      </c>
      <c r="Q154" s="63">
        <v>0</v>
      </c>
      <c r="R154" s="63">
        <v>0</v>
      </c>
      <c r="S154" s="63">
        <v>0</v>
      </c>
      <c r="T154" s="63">
        <v>0</v>
      </c>
      <c r="U154" s="63">
        <v>0</v>
      </c>
      <c r="V154" s="63">
        <v>0</v>
      </c>
      <c r="W154" s="63">
        <v>0</v>
      </c>
      <c r="X154" s="63">
        <v>0</v>
      </c>
      <c r="Y154" s="63">
        <v>0</v>
      </c>
      <c r="Z154" s="63">
        <v>0</v>
      </c>
      <c r="AA154" s="63">
        <v>0</v>
      </c>
      <c r="AB154" s="63">
        <v>0</v>
      </c>
      <c r="AC154" s="63">
        <v>0</v>
      </c>
      <c r="AD154" s="63" t="s">
        <v>46</v>
      </c>
      <c r="AE154" s="63" t="s">
        <v>46</v>
      </c>
      <c r="AF154" s="63">
        <v>0</v>
      </c>
      <c r="AG154" s="63">
        <v>0</v>
      </c>
      <c r="AH154" s="63" t="s">
        <v>46</v>
      </c>
      <c r="AI154" s="63" t="s">
        <v>46</v>
      </c>
      <c r="AJ154" s="63" t="s">
        <v>46</v>
      </c>
      <c r="AK154" s="63" t="s">
        <v>46</v>
      </c>
      <c r="AL154" s="63">
        <v>0</v>
      </c>
      <c r="AM154" s="63">
        <v>0</v>
      </c>
      <c r="AN154" s="63">
        <v>0</v>
      </c>
      <c r="AO154" s="63">
        <v>0</v>
      </c>
      <c r="AP154" s="63">
        <v>0</v>
      </c>
      <c r="AQ154" s="63">
        <v>0</v>
      </c>
      <c r="AR154" s="63">
        <v>0</v>
      </c>
      <c r="AS154" s="63">
        <v>0</v>
      </c>
      <c r="AT154" s="63">
        <v>0</v>
      </c>
      <c r="AU154" s="63">
        <v>0</v>
      </c>
      <c r="AV154" s="63">
        <f>1.241889*1.2</f>
        <v>1.4902667999999999</v>
      </c>
      <c r="AW154" s="63">
        <f>1.241889*1.22</f>
        <v>1.51510458</v>
      </c>
      <c r="AX154" s="63">
        <v>0</v>
      </c>
      <c r="AY154" s="63">
        <v>0</v>
      </c>
      <c r="AZ154" s="63">
        <v>0</v>
      </c>
      <c r="BA154" s="63">
        <v>0</v>
      </c>
      <c r="BB154" s="70"/>
      <c r="BD154" s="70"/>
    </row>
    <row r="155" spans="1:56" s="71" customFormat="1" ht="45">
      <c r="A155" s="49" t="s">
        <v>205</v>
      </c>
      <c r="B155" s="69" t="s">
        <v>206</v>
      </c>
      <c r="C155" s="78" t="s">
        <v>207</v>
      </c>
      <c r="D155" s="63">
        <v>0</v>
      </c>
      <c r="E155" s="63">
        <v>0</v>
      </c>
      <c r="F155" s="63">
        <v>0</v>
      </c>
      <c r="G155" s="63">
        <v>0</v>
      </c>
      <c r="H155" s="63">
        <v>0</v>
      </c>
      <c r="I155" s="63">
        <v>0</v>
      </c>
      <c r="J155" s="63">
        <v>0</v>
      </c>
      <c r="K155" s="63">
        <v>0</v>
      </c>
      <c r="L155" s="63">
        <v>0</v>
      </c>
      <c r="M155" s="63">
        <v>0</v>
      </c>
      <c r="N155" s="63">
        <v>0</v>
      </c>
      <c r="O155" s="63">
        <v>0</v>
      </c>
      <c r="P155" s="63">
        <v>0</v>
      </c>
      <c r="Q155" s="63">
        <v>0</v>
      </c>
      <c r="R155" s="63">
        <v>0</v>
      </c>
      <c r="S155" s="63">
        <v>0</v>
      </c>
      <c r="T155" s="63">
        <v>0</v>
      </c>
      <c r="U155" s="63">
        <v>0</v>
      </c>
      <c r="V155" s="63">
        <v>0</v>
      </c>
      <c r="W155" s="63">
        <v>0</v>
      </c>
      <c r="X155" s="63">
        <v>0</v>
      </c>
      <c r="Y155" s="63">
        <v>0</v>
      </c>
      <c r="Z155" s="63">
        <v>0</v>
      </c>
      <c r="AA155" s="63">
        <v>0</v>
      </c>
      <c r="AB155" s="63">
        <v>0</v>
      </c>
      <c r="AC155" s="63">
        <v>0</v>
      </c>
      <c r="AD155" s="63" t="s">
        <v>46</v>
      </c>
      <c r="AE155" s="63" t="s">
        <v>46</v>
      </c>
      <c r="AF155" s="63">
        <v>0</v>
      </c>
      <c r="AG155" s="63">
        <v>0</v>
      </c>
      <c r="AH155" s="63" t="s">
        <v>46</v>
      </c>
      <c r="AI155" s="63" t="s">
        <v>46</v>
      </c>
      <c r="AJ155" s="63" t="s">
        <v>46</v>
      </c>
      <c r="AK155" s="63" t="s">
        <v>46</v>
      </c>
      <c r="AL155" s="63">
        <v>0</v>
      </c>
      <c r="AM155" s="63">
        <v>0</v>
      </c>
      <c r="AN155" s="63">
        <v>0</v>
      </c>
      <c r="AO155" s="63">
        <v>0</v>
      </c>
      <c r="AP155" s="63">
        <v>0</v>
      </c>
      <c r="AQ155" s="63">
        <v>0</v>
      </c>
      <c r="AR155" s="63">
        <v>0</v>
      </c>
      <c r="AS155" s="63">
        <v>0</v>
      </c>
      <c r="AT155" s="63">
        <v>0</v>
      </c>
      <c r="AU155" s="63">
        <v>0</v>
      </c>
      <c r="AV155" s="63">
        <f>0.30889515*1.2</f>
        <v>0.37067418000000002</v>
      </c>
      <c r="AW155" s="63">
        <f>0.30889515*1.22</f>
        <v>0.376852083</v>
      </c>
      <c r="AX155" s="63">
        <v>0</v>
      </c>
      <c r="AY155" s="63">
        <v>0</v>
      </c>
      <c r="AZ155" s="63">
        <v>0</v>
      </c>
      <c r="BA155" s="63">
        <v>0</v>
      </c>
      <c r="BB155" s="70"/>
      <c r="BD155" s="70"/>
    </row>
    <row r="156" spans="1:56" s="71" customFormat="1" ht="45">
      <c r="A156" s="49" t="s">
        <v>208</v>
      </c>
      <c r="B156" s="69" t="s">
        <v>209</v>
      </c>
      <c r="C156" s="78" t="s">
        <v>210</v>
      </c>
      <c r="D156" s="63">
        <v>0</v>
      </c>
      <c r="E156" s="63">
        <v>0</v>
      </c>
      <c r="F156" s="63">
        <v>0</v>
      </c>
      <c r="G156" s="63">
        <v>0</v>
      </c>
      <c r="H156" s="63">
        <v>0</v>
      </c>
      <c r="I156" s="63">
        <v>0</v>
      </c>
      <c r="J156" s="63">
        <v>0</v>
      </c>
      <c r="K156" s="63">
        <v>0</v>
      </c>
      <c r="L156" s="63">
        <v>0</v>
      </c>
      <c r="M156" s="63">
        <v>0</v>
      </c>
      <c r="N156" s="63">
        <v>0</v>
      </c>
      <c r="O156" s="63">
        <v>0</v>
      </c>
      <c r="P156" s="63">
        <v>0</v>
      </c>
      <c r="Q156" s="63">
        <v>0</v>
      </c>
      <c r="R156" s="63">
        <v>0</v>
      </c>
      <c r="S156" s="63">
        <v>0</v>
      </c>
      <c r="T156" s="63">
        <v>0</v>
      </c>
      <c r="U156" s="63">
        <v>0</v>
      </c>
      <c r="V156" s="63">
        <v>0</v>
      </c>
      <c r="W156" s="63">
        <v>0</v>
      </c>
      <c r="X156" s="63">
        <v>0</v>
      </c>
      <c r="Y156" s="63">
        <v>0</v>
      </c>
      <c r="Z156" s="63">
        <v>0</v>
      </c>
      <c r="AA156" s="63">
        <v>0</v>
      </c>
      <c r="AB156" s="63">
        <v>0</v>
      </c>
      <c r="AC156" s="63">
        <v>0</v>
      </c>
      <c r="AD156" s="63" t="s">
        <v>46</v>
      </c>
      <c r="AE156" s="63" t="s">
        <v>46</v>
      </c>
      <c r="AF156" s="63">
        <v>0</v>
      </c>
      <c r="AG156" s="63">
        <v>0</v>
      </c>
      <c r="AH156" s="63" t="s">
        <v>46</v>
      </c>
      <c r="AI156" s="63" t="s">
        <v>46</v>
      </c>
      <c r="AJ156" s="63" t="s">
        <v>46</v>
      </c>
      <c r="AK156" s="63" t="s">
        <v>46</v>
      </c>
      <c r="AL156" s="63">
        <v>0</v>
      </c>
      <c r="AM156" s="63">
        <v>0</v>
      </c>
      <c r="AN156" s="63">
        <v>0</v>
      </c>
      <c r="AO156" s="63">
        <v>0</v>
      </c>
      <c r="AP156" s="63">
        <v>0</v>
      </c>
      <c r="AQ156" s="63">
        <v>0</v>
      </c>
      <c r="AR156" s="63">
        <v>0</v>
      </c>
      <c r="AS156" s="63">
        <v>0</v>
      </c>
      <c r="AT156" s="63">
        <v>0</v>
      </c>
      <c r="AU156" s="63">
        <v>0</v>
      </c>
      <c r="AV156" s="63">
        <f>0.59114661*1.2</f>
        <v>0.70937593200000004</v>
      </c>
      <c r="AW156" s="63">
        <f>0.59114661*1.22</f>
        <v>0.72119886420000001</v>
      </c>
      <c r="AX156" s="63">
        <v>0</v>
      </c>
      <c r="AY156" s="63">
        <v>0</v>
      </c>
      <c r="AZ156" s="63">
        <v>0</v>
      </c>
      <c r="BA156" s="63">
        <v>0</v>
      </c>
      <c r="BB156" s="70"/>
      <c r="BD156" s="70"/>
    </row>
    <row r="157" spans="1:56" s="46" customFormat="1" ht="15.75" hidden="1">
      <c r="A157" s="49" t="s">
        <v>211</v>
      </c>
      <c r="B157" s="91"/>
      <c r="C157" s="38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55"/>
      <c r="AC157" s="55"/>
      <c r="AD157" s="55" t="s">
        <v>46</v>
      </c>
      <c r="AE157" s="55" t="s">
        <v>46</v>
      </c>
      <c r="AF157" s="55">
        <v>0</v>
      </c>
      <c r="AG157" s="55">
        <v>0</v>
      </c>
      <c r="AH157" s="55" t="s">
        <v>46</v>
      </c>
      <c r="AI157" s="55" t="s">
        <v>46</v>
      </c>
      <c r="AJ157" s="55" t="s">
        <v>46</v>
      </c>
      <c r="AK157" s="55" t="s">
        <v>46</v>
      </c>
      <c r="AL157" s="55"/>
      <c r="AM157" s="55"/>
      <c r="AN157" s="55"/>
      <c r="AO157" s="55"/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  <c r="AZ157" s="55"/>
      <c r="BA157" s="55"/>
      <c r="BB157" s="45"/>
      <c r="BD157" s="45"/>
    </row>
    <row r="158" spans="1:56" s="46" customFormat="1" ht="15.75">
      <c r="A158" s="38" t="s">
        <v>212</v>
      </c>
      <c r="B158" s="56" t="s">
        <v>213</v>
      </c>
      <c r="C158" s="38" t="s">
        <v>46</v>
      </c>
      <c r="D158" s="55">
        <v>0</v>
      </c>
      <c r="E158" s="55">
        <v>0</v>
      </c>
      <c r="F158" s="55">
        <v>0</v>
      </c>
      <c r="G158" s="55">
        <v>0</v>
      </c>
      <c r="H158" s="55">
        <v>0</v>
      </c>
      <c r="I158" s="55">
        <v>0</v>
      </c>
      <c r="J158" s="55">
        <v>0</v>
      </c>
      <c r="K158" s="55">
        <v>0</v>
      </c>
      <c r="L158" s="55">
        <v>0</v>
      </c>
      <c r="M158" s="55">
        <v>0</v>
      </c>
      <c r="N158" s="55">
        <v>0</v>
      </c>
      <c r="O158" s="55">
        <v>0</v>
      </c>
      <c r="P158" s="55">
        <v>0</v>
      </c>
      <c r="Q158" s="55">
        <v>0</v>
      </c>
      <c r="R158" s="55">
        <v>0</v>
      </c>
      <c r="S158" s="55">
        <v>0</v>
      </c>
      <c r="T158" s="55">
        <v>0</v>
      </c>
      <c r="U158" s="55">
        <v>0</v>
      </c>
      <c r="V158" s="55">
        <v>0</v>
      </c>
      <c r="W158" s="55">
        <v>0</v>
      </c>
      <c r="X158" s="55">
        <v>0</v>
      </c>
      <c r="Y158" s="55">
        <v>0</v>
      </c>
      <c r="Z158" s="55">
        <v>0</v>
      </c>
      <c r="AA158" s="55">
        <v>0</v>
      </c>
      <c r="AB158" s="55">
        <v>0</v>
      </c>
      <c r="AC158" s="55">
        <v>0</v>
      </c>
      <c r="AD158" s="39" t="s">
        <v>46</v>
      </c>
      <c r="AE158" s="39" t="s">
        <v>46</v>
      </c>
      <c r="AF158" s="39">
        <v>0</v>
      </c>
      <c r="AG158" s="39">
        <v>0</v>
      </c>
      <c r="AH158" s="39" t="s">
        <v>46</v>
      </c>
      <c r="AI158" s="39" t="s">
        <v>46</v>
      </c>
      <c r="AJ158" s="39" t="s">
        <v>46</v>
      </c>
      <c r="AK158" s="39" t="s">
        <v>46</v>
      </c>
      <c r="AL158" s="55">
        <v>0</v>
      </c>
      <c r="AM158" s="55">
        <v>0</v>
      </c>
      <c r="AN158" s="55">
        <v>0</v>
      </c>
      <c r="AO158" s="55">
        <v>0</v>
      </c>
      <c r="AP158" s="55">
        <v>0</v>
      </c>
      <c r="AQ158" s="55">
        <v>0</v>
      </c>
      <c r="AR158" s="55">
        <v>0</v>
      </c>
      <c r="AS158" s="55">
        <v>0</v>
      </c>
      <c r="AT158" s="55">
        <v>0</v>
      </c>
      <c r="AU158" s="55">
        <v>0</v>
      </c>
      <c r="AV158" s="55">
        <v>0</v>
      </c>
      <c r="AW158" s="55">
        <v>0</v>
      </c>
      <c r="AX158" s="55">
        <v>0</v>
      </c>
      <c r="AY158" s="55">
        <v>0</v>
      </c>
      <c r="AZ158" s="55">
        <v>0</v>
      </c>
      <c r="BA158" s="55">
        <v>0</v>
      </c>
      <c r="BB158" s="45"/>
      <c r="BD158" s="45"/>
    </row>
  </sheetData>
  <mergeCells count="48">
    <mergeCell ref="P14:Q14"/>
    <mergeCell ref="R14:S14"/>
    <mergeCell ref="D14:E14"/>
    <mergeCell ref="F14:G14"/>
    <mergeCell ref="H14:I14"/>
    <mergeCell ref="J14:K14"/>
    <mergeCell ref="L14:M14"/>
    <mergeCell ref="N14:O14"/>
    <mergeCell ref="AT11:AU11"/>
    <mergeCell ref="AV11:AW11"/>
    <mergeCell ref="AX11:AY11"/>
    <mergeCell ref="AZ11:BA11"/>
    <mergeCell ref="D13:G13"/>
    <mergeCell ref="H13:K13"/>
    <mergeCell ref="L13:O13"/>
    <mergeCell ref="P13:S13"/>
    <mergeCell ref="AH11:AI11"/>
    <mergeCell ref="AJ11:AK11"/>
    <mergeCell ref="AL11:AM11"/>
    <mergeCell ref="AN11:AO11"/>
    <mergeCell ref="AP11:AQ11"/>
    <mergeCell ref="AR11:AS11"/>
    <mergeCell ref="V11:W11"/>
    <mergeCell ref="X11:Y11"/>
    <mergeCell ref="Z11:AA11"/>
    <mergeCell ref="AB11:AC11"/>
    <mergeCell ref="AD11:AE11"/>
    <mergeCell ref="AF11:AG11"/>
    <mergeCell ref="AB10:AG10"/>
    <mergeCell ref="AH10:AM10"/>
    <mergeCell ref="AN10:AS10"/>
    <mergeCell ref="AT10:AY10"/>
    <mergeCell ref="AZ10:BA10"/>
    <mergeCell ref="D11:G11"/>
    <mergeCell ref="H11:K11"/>
    <mergeCell ref="L11:O11"/>
    <mergeCell ref="P11:S11"/>
    <mergeCell ref="T11:U11"/>
    <mergeCell ref="A5:BA5"/>
    <mergeCell ref="A6:BA6"/>
    <mergeCell ref="A7:BA7"/>
    <mergeCell ref="A8:BA8"/>
    <mergeCell ref="A9:A12"/>
    <mergeCell ref="B9:B12"/>
    <mergeCell ref="C9:C12"/>
    <mergeCell ref="D9:BA9"/>
    <mergeCell ref="D10:U10"/>
    <mergeCell ref="V10:AA10"/>
  </mergeCells>
  <pageMargins left="0.70866141732283472" right="0.70866141732283472" top="0.74803149606299213" bottom="0.74803149606299213" header="0.31496062992125984" footer="0.31496062992125984"/>
  <pageSetup paperSize="8" scale="35" fitToHeight="300" orientation="landscape" r:id="rId1"/>
  <legacyDrawing r:id="rId2"/>
  <oleObjects>
    <oleObject progId="Equation.3" shapeId="1025" r:id="rId3"/>
    <oleObject progId="Equation.3" shapeId="1026" r:id="rId4"/>
    <oleObject progId="Equation.3" shapeId="1027" r:id="rId5"/>
    <oleObject progId="Equation.3" shapeId="1028" r:id="rId6"/>
    <oleObject progId="Equation.3" shapeId="1029" r:id="rId7"/>
    <oleObject progId="Equation.3" shapeId="1030" r:id="rId8"/>
    <oleObject progId="Equation.3" shapeId="1031" r:id="rId9"/>
    <oleObject progId="Equation.3" shapeId="1032" r:id="rId10"/>
    <oleObject progId="Equation.3" shapeId="1033" r:id="rId11"/>
    <oleObject progId="Equation.3" shapeId="1034" r:id="rId12"/>
    <oleObject progId="Equation.3" shapeId="1035" r:id="rId13"/>
    <oleObject progId="Equation.3" shapeId="1036" r:id="rId14"/>
    <oleObject progId="Equation.3" shapeId="1037" r:id="rId1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2028 г. </vt:lpstr>
      <vt:lpstr>'1. 2028 г. '!Заголовки_для_печати</vt:lpstr>
      <vt:lpstr>'1. 2028 г.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2026-04-29T08:45:17Z</dcterms:created>
  <dcterms:modified xsi:type="dcterms:W3CDTF">2026-04-29T08:45:35Z</dcterms:modified>
</cp:coreProperties>
</file>